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drawings/drawing4.xml" ContentType="application/vnd.openxmlformats-officedocument.drawing+xml"/>
  <Override PartName="/xl/drawings/drawing3.xml" ContentType="application/vnd.openxmlformats-officedocument.drawing+xml"/>
  <Override PartName="/xl/worksheets/sheet1.xml" ContentType="application/vnd.openxmlformats-officedocument.spreadsheetml.worksheet+xml"/>
  <Override PartName="/xl/drawings/drawing1.xml" ContentType="application/vnd.openxmlformats-officedocument.drawing+xml"/>
  <Override PartName="/xl/drawings/drawing5.xml" ContentType="application/vnd.openxmlformats-officedocument.drawing+xml"/>
  <Override PartName="/xl/worksheets/sheet3.xml" ContentType="application/vnd.openxmlformats-officedocument.spreadsheetml.worksheet+xml"/>
  <Override PartName="/xl/worksheets/sheet2.xml" ContentType="application/vnd.openxmlformats-officedocument.spreadsheetml.worksheet+xml"/>
  <Override PartName="/xl/drawings/drawing2.xml" ContentType="application/vnd.openxmlformats-officedocument.drawing+xml"/>
  <Override PartName="/xl/worksheets/sheet34.xml" ContentType="application/vnd.openxmlformats-officedocument.spreadsheetml.worksheet+xml"/>
  <Override PartName="/xl/worksheets/sheet33.xml" ContentType="application/vnd.openxmlformats-officedocument.spreadsheetml.worksheet+xml"/>
  <Override PartName="/xl/worksheets/sheet32.xml" ContentType="application/vnd.openxmlformats-officedocument.spreadsheetml.worksheet+xml"/>
  <Override PartName="/xl/worksheets/sheet31.xml" ContentType="application/vnd.openxmlformats-officedocument.spreadsheetml.worksheet+xml"/>
  <Override PartName="/xl/worksheets/sheet30.xml" ContentType="application/vnd.openxmlformats-officedocument.spreadsheetml.worksheet+xml"/>
  <Override PartName="/xl/worksheets/sheet29.xml" ContentType="application/vnd.openxmlformats-officedocument.spreadsheetml.worksheet+xml"/>
  <Override PartName="/xl/worksheets/sheet28.xml" ContentType="application/vnd.openxmlformats-officedocument.spreadsheetml.worksheet+xml"/>
  <Override PartName="/xl/worksheets/sheet27.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40.xml" ContentType="application/vnd.openxmlformats-officedocument.spreadsheetml.worksheet+xml"/>
  <Override PartName="/xl/worksheets/sheet39.xml" ContentType="application/vnd.openxmlformats-officedocument.spreadsheetml.worksheet+xml"/>
  <Override PartName="/xl/worksheets/sheet38.xml" ContentType="application/vnd.openxmlformats-officedocument.spreadsheetml.worksheet+xml"/>
  <Override PartName="/xl/worksheets/sheet2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11.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13.xml" ContentType="application/vnd.openxmlformats-officedocument.spreadsheetml.worksheet+xml"/>
  <Override PartName="/xl/worksheets/sheet12.xml" ContentType="application/vnd.openxmlformats-officedocument.spreadsheetml.worksheet+xml"/>
  <Override PartName="/xl/worksheets/sheet15.xml" ContentType="application/vnd.openxmlformats-officedocument.spreadsheetml.worksheet+xml"/>
  <Override PartName="/xl/worksheets/sheet23.xml" ContentType="application/vnd.openxmlformats-officedocument.spreadsheetml.worksheet+xml"/>
  <Override PartName="/xl/worksheets/sheet22.xml" ContentType="application/vnd.openxmlformats-officedocument.spreadsheetml.worksheet+xml"/>
  <Override PartName="/xl/worksheets/sheet21.xml" ContentType="application/vnd.openxmlformats-officedocument.spreadsheetml.worksheet+xml"/>
  <Override PartName="/xl/worksheets/sheet20.xml" ContentType="application/vnd.openxmlformats-officedocument.spreadsheetml.worksheet+xml"/>
  <Override PartName="/xl/worksheets/sheet14.xml" ContentType="application/vnd.openxmlformats-officedocument.spreadsheetml.worksheet+xml"/>
  <Override PartName="/xl/worksheets/sheet19.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comments1.xml" ContentType="application/vnd.openxmlformats-officedocument.spreadsheetml.comments+xml"/>
  <Override PartName="/docProps/app.xml" ContentType="application/vnd.openxmlformats-officedocument.extended-properties+xml"/>
  <Override PartName="/xl/calcChain.xml" ContentType="application/vnd.openxmlformats-officedocument.spreadsheetml.calcChain+xml"/>
  <Override PartName="/xl/comments2.xml" ContentType="application/vnd.openxmlformats-officedocument.spreadsheetml.comment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Public\Documents\CNV XT\CNV AL 30-09-2023\"/>
    </mc:Choice>
  </mc:AlternateContent>
  <bookViews>
    <workbookView xWindow="-120" yWindow="-120" windowWidth="20730" windowHeight="11040"/>
  </bookViews>
  <sheets>
    <sheet name="PORTADA" sheetId="1" r:id="rId1"/>
    <sheet name="INDICE" sheetId="2" r:id="rId2"/>
    <sheet name="BG" sheetId="3" r:id="rId3"/>
    <sheet name="ER" sheetId="4" r:id="rId4"/>
    <sheet name="EVPN" sheetId="5" r:id="rId5"/>
    <sheet name="EFE" sheetId="6" r:id="rId6"/>
    <sheet name="NOTA 1" sheetId="7" r:id="rId7"/>
    <sheet name="NOTA 2" sheetId="8" r:id="rId8"/>
    <sheet name="NOTA 3" sheetId="9" r:id="rId9"/>
    <sheet name="NOTA 4" sheetId="10" r:id="rId10"/>
    <sheet name="NOTA 5" sheetId="11" r:id="rId11"/>
    <sheet name="NOTA 6" sheetId="13" r:id="rId12"/>
    <sheet name="NOTA 7" sheetId="14" r:id="rId13"/>
    <sheet name="NOTA 8" sheetId="15" r:id="rId14"/>
    <sheet name="NOTA 9" sheetId="16" r:id="rId15"/>
    <sheet name="NOTA 10" sheetId="17" r:id="rId16"/>
    <sheet name="NOTA 11" sheetId="18" r:id="rId17"/>
    <sheet name="NOTA 12" sheetId="19" r:id="rId18"/>
    <sheet name="NOTA 13" sheetId="20" r:id="rId19"/>
    <sheet name="NOTA 14" sheetId="21" r:id="rId20"/>
    <sheet name="NOTA 15" sheetId="22" r:id="rId21"/>
    <sheet name="NOTA 16" sheetId="23" r:id="rId22"/>
    <sheet name="NOTA 17" sheetId="24" r:id="rId23"/>
    <sheet name="NOTA 18" sheetId="25" r:id="rId24"/>
    <sheet name="NOTA 19" sheetId="26" r:id="rId25"/>
    <sheet name="NOTA 20" sheetId="27" r:id="rId26"/>
    <sheet name="NOTA 21" sheetId="28" r:id="rId27"/>
    <sheet name="NOTA 22" sheetId="29" r:id="rId28"/>
    <sheet name="NOTA 23" sheetId="30" r:id="rId29"/>
    <sheet name="NOTA 24" sheetId="31" r:id="rId30"/>
    <sheet name="NOTA 25" sheetId="32" r:id="rId31"/>
    <sheet name="NOTA 26" sheetId="33" r:id="rId32"/>
    <sheet name="NOTA 27" sheetId="34" r:id="rId33"/>
    <sheet name="NOTA 28" sheetId="35" r:id="rId34"/>
    <sheet name="NOTA 29" sheetId="36" r:id="rId35"/>
    <sheet name="NOTA 30" sheetId="37" r:id="rId36"/>
    <sheet name="NOTA 31" sheetId="38" r:id="rId37"/>
    <sheet name="NOTA 32" sheetId="39" r:id="rId38"/>
    <sheet name="NOTA 33" sheetId="40" r:id="rId39"/>
    <sheet name="BASE DE MONEDAS" sheetId="41" r:id="rId40"/>
  </sheets>
  <externalReferences>
    <externalReference r:id="rId41"/>
  </externalReferenc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32" l="1"/>
  <c r="B4" i="18"/>
  <c r="L6" i="16" l="1"/>
  <c r="T25" i="5" l="1"/>
  <c r="T28" i="5"/>
  <c r="B13" i="28" l="1"/>
  <c r="F63" i="20"/>
  <c r="F92" i="20"/>
  <c r="F93" i="20" s="1"/>
  <c r="F88" i="20"/>
  <c r="B14" i="17"/>
  <c r="F23" i="30"/>
  <c r="F40" i="30" s="1"/>
  <c r="E15" i="30"/>
  <c r="B12" i="22"/>
  <c r="F73" i="20"/>
  <c r="F83" i="20"/>
  <c r="F6" i="20"/>
  <c r="F30" i="20"/>
  <c r="L6" i="20"/>
  <c r="D6" i="19"/>
  <c r="B9" i="17"/>
  <c r="G6" i="16"/>
  <c r="M6" i="16" s="1"/>
  <c r="B12" i="13"/>
  <c r="E25" i="19"/>
  <c r="C12" i="13"/>
  <c r="C16" i="6"/>
  <c r="F38" i="3" l="1"/>
  <c r="C6" i="4"/>
  <c r="G48" i="3"/>
  <c r="F48" i="3"/>
  <c r="G47" i="3"/>
  <c r="F47" i="3"/>
  <c r="G46" i="3"/>
  <c r="F46" i="3"/>
  <c r="F45" i="3"/>
  <c r="G45" i="3"/>
  <c r="G44" i="3"/>
  <c r="F44" i="3"/>
  <c r="G31" i="3"/>
  <c r="F31" i="3"/>
  <c r="K97" i="20"/>
  <c r="K96" i="20"/>
  <c r="K94" i="20"/>
  <c r="K93" i="20"/>
  <c r="K91" i="20"/>
  <c r="K86" i="20"/>
  <c r="K85" i="20"/>
  <c r="K84" i="20"/>
  <c r="K83" i="20"/>
  <c r="E96" i="20"/>
  <c r="E95" i="20"/>
  <c r="E94" i="20"/>
  <c r="E93" i="20"/>
  <c r="E91" i="20"/>
  <c r="E90" i="20"/>
  <c r="E89" i="20"/>
  <c r="E87" i="20"/>
  <c r="E86" i="20"/>
  <c r="E85" i="20"/>
  <c r="E84" i="20"/>
  <c r="E83" i="20"/>
  <c r="K73" i="20"/>
  <c r="E73" i="20"/>
  <c r="K63" i="20"/>
  <c r="E63" i="20"/>
  <c r="K50" i="20"/>
  <c r="K49" i="20"/>
  <c r="K48" i="20"/>
  <c r="K46" i="20"/>
  <c r="K45" i="20"/>
  <c r="K44" i="20"/>
  <c r="K43" i="20"/>
  <c r="K41" i="20"/>
  <c r="E52" i="20"/>
  <c r="E50" i="20"/>
  <c r="E49" i="20"/>
  <c r="E48" i="20"/>
  <c r="E46" i="20"/>
  <c r="E45" i="20"/>
  <c r="E44" i="20"/>
  <c r="E43" i="20"/>
  <c r="E41" i="20"/>
  <c r="E30" i="20"/>
  <c r="E6" i="20"/>
  <c r="C60" i="19"/>
  <c r="F39" i="3"/>
  <c r="F35" i="3"/>
  <c r="C17" i="9"/>
  <c r="F11" i="3" s="1"/>
  <c r="C14" i="4"/>
  <c r="F32" i="3"/>
  <c r="D38" i="19"/>
  <c r="D25" i="19"/>
  <c r="G14" i="3"/>
  <c r="F16" i="3"/>
  <c r="F14" i="3"/>
  <c r="H14" i="11" l="1"/>
  <c r="D19" i="8"/>
  <c r="C10" i="36" l="1"/>
  <c r="G12" i="32"/>
  <c r="D14" i="4" s="1"/>
  <c r="C12" i="32"/>
  <c r="D13" i="4" s="1"/>
  <c r="C11" i="31"/>
  <c r="D11" i="4" s="1"/>
  <c r="I40" i="30"/>
  <c r="D10" i="4" s="1"/>
  <c r="H40" i="30"/>
  <c r="D9" i="4" s="1"/>
  <c r="E40" i="30"/>
  <c r="C9" i="4" s="1"/>
  <c r="J7" i="30"/>
  <c r="J8" i="30"/>
  <c r="J9" i="30"/>
  <c r="J10" i="30"/>
  <c r="J11" i="30"/>
  <c r="J12" i="30"/>
  <c r="J13" i="30"/>
  <c r="J14" i="30"/>
  <c r="J15" i="30"/>
  <c r="J16" i="30"/>
  <c r="J17" i="30"/>
  <c r="J18" i="30"/>
  <c r="J19" i="30"/>
  <c r="J20" i="30"/>
  <c r="J21" i="30"/>
  <c r="J22" i="30"/>
  <c r="J23" i="30"/>
  <c r="J24" i="30"/>
  <c r="J25" i="30"/>
  <c r="J26" i="30"/>
  <c r="J27" i="30"/>
  <c r="J28" i="30"/>
  <c r="J29" i="30"/>
  <c r="J30" i="30"/>
  <c r="J31" i="30"/>
  <c r="J32" i="30"/>
  <c r="J33" i="30"/>
  <c r="J34" i="30"/>
  <c r="J35" i="30"/>
  <c r="J36" i="30"/>
  <c r="J37" i="30"/>
  <c r="J38" i="30"/>
  <c r="J39" i="30"/>
  <c r="J6" i="30"/>
  <c r="G6" i="30"/>
  <c r="C10" i="29"/>
  <c r="D7" i="4" s="1"/>
  <c r="C13" i="28"/>
  <c r="D6" i="4" s="1"/>
  <c r="C9" i="24"/>
  <c r="G34" i="3" s="1"/>
  <c r="C11" i="23"/>
  <c r="G33" i="3" s="1"/>
  <c r="C12" i="22"/>
  <c r="G32" i="3" s="1"/>
  <c r="H42" i="20"/>
  <c r="H52" i="20" s="1"/>
  <c r="K42" i="20"/>
  <c r="K52" i="20" s="1"/>
  <c r="L30" i="20"/>
  <c r="E38" i="19"/>
  <c r="E6" i="19"/>
  <c r="C7" i="18"/>
  <c r="G23" i="3" s="1"/>
  <c r="C14" i="17"/>
  <c r="G20" i="3" s="1"/>
  <c r="C9" i="17"/>
  <c r="G16" i="3" s="1"/>
  <c r="C10" i="15"/>
  <c r="G17" i="3" s="1"/>
  <c r="E9" i="11"/>
  <c r="G13" i="3" s="1"/>
  <c r="C10" i="10"/>
  <c r="G12" i="3" s="1"/>
  <c r="D17" i="9"/>
  <c r="G11" i="3" s="1"/>
  <c r="J40" i="30" l="1"/>
  <c r="D8" i="4"/>
  <c r="D12" i="4" s="1"/>
  <c r="D15" i="4" s="1"/>
  <c r="E53" i="19"/>
  <c r="G29" i="3" s="1"/>
  <c r="L42" i="20"/>
  <c r="C9" i="34"/>
  <c r="C10" i="27"/>
  <c r="G50" i="3" s="1"/>
  <c r="G51" i="3" s="1"/>
  <c r="G53" i="3" s="1"/>
  <c r="L92" i="20"/>
  <c r="L88" i="20"/>
  <c r="L73" i="20"/>
  <c r="L63" i="20"/>
  <c r="L83" i="20" s="1"/>
  <c r="C12" i="14"/>
  <c r="G15" i="3" s="1"/>
  <c r="G18" i="3" s="1"/>
  <c r="L93" i="20" l="1"/>
  <c r="D22" i="4"/>
  <c r="D20" i="4"/>
  <c r="D21" i="4" s="1"/>
  <c r="L52" i="20"/>
  <c r="G30" i="3"/>
  <c r="G36" i="3" s="1"/>
  <c r="G38" i="3"/>
  <c r="L96" i="20" l="1"/>
  <c r="G40" i="3"/>
  <c r="G42" i="3" s="1"/>
  <c r="G54" i="3" s="1"/>
  <c r="H33" i="8"/>
  <c r="D33" i="8"/>
  <c r="H29" i="8"/>
  <c r="D29" i="8"/>
  <c r="H19" i="8"/>
  <c r="H24" i="8" s="1"/>
  <c r="D24" i="8"/>
  <c r="D34" i="8" l="1"/>
  <c r="D36" i="8" s="1"/>
  <c r="H34" i="8"/>
  <c r="H36" i="8" s="1"/>
  <c r="E38" i="40"/>
  <c r="D38" i="40"/>
  <c r="E33" i="40"/>
  <c r="D33" i="40"/>
  <c r="E23" i="40"/>
  <c r="D23" i="40"/>
  <c r="E17" i="40"/>
  <c r="D17" i="40"/>
  <c r="E12" i="40"/>
  <c r="D12" i="40"/>
  <c r="C37" i="37"/>
  <c r="C42" i="37" s="1"/>
  <c r="C23" i="37"/>
  <c r="B10" i="36"/>
  <c r="C10" i="35"/>
  <c r="B10" i="35"/>
  <c r="B9" i="34"/>
  <c r="C10" i="33"/>
  <c r="D16" i="4" s="1"/>
  <c r="D17" i="4" s="1"/>
  <c r="D24" i="4" s="1"/>
  <c r="D25" i="4" s="1"/>
  <c r="B10" i="33"/>
  <c r="C16" i="4" s="1"/>
  <c r="B12" i="32"/>
  <c r="C13" i="4" s="1"/>
  <c r="G11" i="31"/>
  <c r="F11" i="31"/>
  <c r="B11" i="31"/>
  <c r="C11" i="4" s="1"/>
  <c r="G39" i="30"/>
  <c r="G38" i="30"/>
  <c r="G37" i="30"/>
  <c r="G36" i="30"/>
  <c r="G35" i="30"/>
  <c r="G34" i="30"/>
  <c r="G33" i="30"/>
  <c r="G32" i="30"/>
  <c r="G31" i="30"/>
  <c r="G30" i="30"/>
  <c r="G29" i="30"/>
  <c r="G28" i="30"/>
  <c r="G27" i="30"/>
  <c r="G26" i="30"/>
  <c r="G25" i="30"/>
  <c r="G24" i="30"/>
  <c r="G23" i="30"/>
  <c r="G22" i="30"/>
  <c r="G21" i="30"/>
  <c r="G20" i="30"/>
  <c r="C10" i="4"/>
  <c r="G18" i="30"/>
  <c r="G17" i="30"/>
  <c r="G16" i="30"/>
  <c r="G15" i="30"/>
  <c r="G14" i="30"/>
  <c r="G13" i="30"/>
  <c r="G12" i="30"/>
  <c r="G11" i="30"/>
  <c r="G10" i="30"/>
  <c r="G9" i="30"/>
  <c r="G8" i="30"/>
  <c r="G7" i="30"/>
  <c r="D1" i="30"/>
  <c r="B10" i="29"/>
  <c r="C7" i="4" s="1"/>
  <c r="C8" i="4" s="1"/>
  <c r="B10" i="27"/>
  <c r="F50" i="3" s="1"/>
  <c r="B9" i="25"/>
  <c r="F51" i="3" l="1"/>
  <c r="F53" i="3" s="1"/>
  <c r="E18" i="40"/>
  <c r="C12" i="4"/>
  <c r="C15" i="4" s="1"/>
  <c r="C17" i="4" s="1"/>
  <c r="C22" i="4"/>
  <c r="C20" i="4"/>
  <c r="D18" i="40"/>
  <c r="G19" i="30"/>
  <c r="G40" i="30" s="1"/>
  <c r="B9" i="24"/>
  <c r="F34" i="3" s="1"/>
  <c r="B11" i="23"/>
  <c r="F33" i="3" s="1"/>
  <c r="F51" i="20"/>
  <c r="F47" i="20"/>
  <c r="F42" i="20"/>
  <c r="F30" i="3" s="1"/>
  <c r="D61" i="19"/>
  <c r="B7" i="18"/>
  <c r="F23" i="3" s="1"/>
  <c r="M21" i="16"/>
  <c r="N16" i="16"/>
  <c r="G22" i="3" s="1"/>
  <c r="G25" i="3" s="1"/>
  <c r="G26" i="3" s="1"/>
  <c r="K16" i="16"/>
  <c r="J16" i="16"/>
  <c r="I16" i="16"/>
  <c r="H16" i="16"/>
  <c r="E16" i="16"/>
  <c r="D16" i="16"/>
  <c r="C16" i="16"/>
  <c r="L15" i="16"/>
  <c r="G15" i="16"/>
  <c r="M15" i="16" s="1"/>
  <c r="L14" i="16"/>
  <c r="G14" i="16"/>
  <c r="M14" i="16" s="1"/>
  <c r="L13" i="16"/>
  <c r="G13" i="16"/>
  <c r="M13" i="16" s="1"/>
  <c r="L12" i="16"/>
  <c r="G12" i="16"/>
  <c r="M12" i="16" s="1"/>
  <c r="L11" i="16"/>
  <c r="G11" i="16"/>
  <c r="M11" i="16" s="1"/>
  <c r="L10" i="16"/>
  <c r="G10" i="16"/>
  <c r="M10" i="16" s="1"/>
  <c r="L9" i="16"/>
  <c r="G9" i="16"/>
  <c r="M9" i="16" s="1"/>
  <c r="L8" i="16"/>
  <c r="G8" i="16"/>
  <c r="M8" i="16" s="1"/>
  <c r="L7" i="16"/>
  <c r="G7" i="16"/>
  <c r="M7" i="16" s="1"/>
  <c r="B10" i="15"/>
  <c r="F17" i="3" s="1"/>
  <c r="F20" i="3"/>
  <c r="B12" i="14"/>
  <c r="F15" i="3" s="1"/>
  <c r="G12" i="13"/>
  <c r="F12" i="13"/>
  <c r="E19" i="11"/>
  <c r="D19" i="11"/>
  <c r="H16" i="11"/>
  <c r="H18" i="11" s="1"/>
  <c r="J11" i="11"/>
  <c r="I11" i="11" s="1"/>
  <c r="J10" i="11"/>
  <c r="I10" i="11" s="1"/>
  <c r="D9" i="11"/>
  <c r="F13" i="3" s="1"/>
  <c r="I8" i="11"/>
  <c r="B10" i="10"/>
  <c r="F12" i="3" s="1"/>
  <c r="F18" i="3" s="1"/>
  <c r="B31" i="6"/>
  <c r="B25" i="6"/>
  <c r="B16" i="6"/>
  <c r="G32" i="5"/>
  <c r="D32" i="5"/>
  <c r="T30" i="5"/>
  <c r="T26" i="5"/>
  <c r="T24" i="5"/>
  <c r="R20" i="5"/>
  <c r="R22" i="5" s="1"/>
  <c r="R32" i="5" s="1"/>
  <c r="P20" i="5"/>
  <c r="P22" i="5" s="1"/>
  <c r="P32" i="5" s="1"/>
  <c r="O20" i="5"/>
  <c r="N20" i="5"/>
  <c r="N22" i="5" s="1"/>
  <c r="N32" i="5" s="1"/>
  <c r="L20" i="5"/>
  <c r="L22" i="5" s="1"/>
  <c r="L32" i="5" s="1"/>
  <c r="J20" i="5"/>
  <c r="J22" i="5" s="1"/>
  <c r="J32" i="5" s="1"/>
  <c r="H20" i="5"/>
  <c r="H22" i="5" s="1"/>
  <c r="H32" i="5" s="1"/>
  <c r="F20" i="5"/>
  <c r="F22" i="5" s="1"/>
  <c r="F32" i="5" s="1"/>
  <c r="C20" i="5"/>
  <c r="C22" i="5" s="1"/>
  <c r="C32" i="5" s="1"/>
  <c r="T18" i="5"/>
  <c r="T17" i="5"/>
  <c r="T14" i="5"/>
  <c r="T12" i="5"/>
  <c r="T10" i="5"/>
  <c r="B33" i="6" l="1"/>
  <c r="B37" i="6" s="1"/>
  <c r="F40" i="3"/>
  <c r="C21" i="4"/>
  <c r="C24" i="4"/>
  <c r="C25" i="4" s="1"/>
  <c r="F52" i="20"/>
  <c r="F96" i="20" s="1"/>
  <c r="D53" i="19"/>
  <c r="F29" i="3" s="1"/>
  <c r="F36" i="3" s="1"/>
  <c r="G16" i="16"/>
  <c r="L16" i="16"/>
  <c r="M16" i="16"/>
  <c r="F22" i="3" s="1"/>
  <c r="F25" i="3" s="1"/>
  <c r="T20" i="5"/>
  <c r="T22" i="5" s="1"/>
  <c r="T32" i="5" s="1"/>
  <c r="F42" i="3" l="1"/>
  <c r="F54" i="3" s="1"/>
  <c r="F26" i="3"/>
  <c r="F57" i="3" l="1"/>
</calcChain>
</file>

<file path=xl/comments1.xml><?xml version="1.0" encoding="utf-8"?>
<comments xmlns="http://schemas.openxmlformats.org/spreadsheetml/2006/main">
  <authors>
    <author>rodrigojokyb@hotmail.com</author>
  </authors>
  <commentList>
    <comment ref="R25" authorId="0" shapeId="0">
      <text>
        <r>
          <rPr>
            <b/>
            <sz val="11"/>
            <color indexed="81"/>
            <rFont val="Tahoma"/>
            <family val="2"/>
          </rPr>
          <t>rodrigojokyb@hotmail.com:</t>
        </r>
        <r>
          <rPr>
            <sz val="11"/>
            <color indexed="81"/>
            <rFont val="Tahoma"/>
            <family val="2"/>
          </rPr>
          <t xml:space="preserve">
</t>
        </r>
      </text>
    </comment>
  </commentList>
</comments>
</file>

<file path=xl/comments2.xml><?xml version="1.0" encoding="utf-8"?>
<comments xmlns="http://schemas.openxmlformats.org/spreadsheetml/2006/main">
  <authors>
    <author>conta</author>
  </authors>
  <commentList>
    <comment ref="D16" authorId="0" shapeId="0">
      <text>
        <r>
          <rPr>
            <b/>
            <sz val="9"/>
            <color indexed="81"/>
            <rFont val="Tahoma"/>
            <family val="2"/>
          </rPr>
          <t xml:space="preserve">VER SI SOLO BANCO DÓLAR
</t>
        </r>
      </text>
    </comment>
  </commentList>
</comments>
</file>

<file path=xl/sharedStrings.xml><?xml version="1.0" encoding="utf-8"?>
<sst xmlns="http://schemas.openxmlformats.org/spreadsheetml/2006/main" count="1575" uniqueCount="1004">
  <si>
    <t>XTREME S.R.L.</t>
  </si>
  <si>
    <t xml:space="preserve">Estados financieros correspondientes al </t>
  </si>
  <si>
    <t>CONTADOR</t>
  </si>
  <si>
    <t>REPRESENTANTE LEGAL</t>
  </si>
  <si>
    <t>SINDICO</t>
  </si>
  <si>
    <t>Sociedad:</t>
  </si>
  <si>
    <t>Fecha Presentación:</t>
  </si>
  <si>
    <t>INDICE</t>
  </si>
  <si>
    <t>Informacion General</t>
  </si>
  <si>
    <t>Descripción de la naturaleza y del negocio de la Sociedad</t>
  </si>
  <si>
    <t>Resumen de las principales políticas contables</t>
  </si>
  <si>
    <t>Balance General</t>
  </si>
  <si>
    <t>Efectivo y equivalente de efectivo</t>
  </si>
  <si>
    <t>Inversiones temporales</t>
  </si>
  <si>
    <t>Cuentas por cobrar comerciales</t>
  </si>
  <si>
    <t>Otros créditos</t>
  </si>
  <si>
    <t>Inventarios</t>
  </si>
  <si>
    <t>Inversión en asociadas</t>
  </si>
  <si>
    <t>Propiedades, planta y equipo</t>
  </si>
  <si>
    <t>Gastos Pagados por adelantados</t>
  </si>
  <si>
    <t>Activos intangibles</t>
  </si>
  <si>
    <t>Cuentas por pagar comerciales</t>
  </si>
  <si>
    <t>Préstamos a corto plazo</t>
  </si>
  <si>
    <t>Porción corriente de la deuda a largo plazo</t>
  </si>
  <si>
    <t>Remuneraciones y cargas sociales a pagar</t>
  </si>
  <si>
    <t>Impuestos a pagar</t>
  </si>
  <si>
    <t>Ingresos Diferidos</t>
  </si>
  <si>
    <t>Otros pasivos corrientes</t>
  </si>
  <si>
    <t>Prestamos a largo plazo</t>
  </si>
  <si>
    <t>Capital integrado</t>
  </si>
  <si>
    <t>Reserva de revalúo</t>
  </si>
  <si>
    <t>Reserva legal</t>
  </si>
  <si>
    <t>Reservas estatutarias</t>
  </si>
  <si>
    <t>Reservas facultativas</t>
  </si>
  <si>
    <t>Diferencia transitoria por conversión</t>
  </si>
  <si>
    <t>Resultados acumulados</t>
  </si>
  <si>
    <t>Interés minoritario</t>
  </si>
  <si>
    <t xml:space="preserve">Estado de Resultados </t>
  </si>
  <si>
    <t>Ventas</t>
  </si>
  <si>
    <t>Costo de ventas</t>
  </si>
  <si>
    <t>Gastos de ventas</t>
  </si>
  <si>
    <t>Gastos administrativos</t>
  </si>
  <si>
    <t>Otros ingresos y gastos operativos</t>
  </si>
  <si>
    <t>Ingresos financieros - neto</t>
  </si>
  <si>
    <t>Resultado participación minoritaria</t>
  </si>
  <si>
    <t>Impuesto a la renta</t>
  </si>
  <si>
    <t>Resultado extraordinario neto de impuesto a la renta</t>
  </si>
  <si>
    <t>Resultado sobre actividades discontinuadas neto de impuesto a la renta</t>
  </si>
  <si>
    <t>Utilidad neta por acción ordinaria</t>
  </si>
  <si>
    <t>Estado de Evolución del Patrimonio Neto</t>
  </si>
  <si>
    <t>Estado de Flujos de Efectivo</t>
  </si>
  <si>
    <t>Otras Notas de los Estados Financieros</t>
  </si>
  <si>
    <t>Activos gravados</t>
  </si>
  <si>
    <t>Contingencias y compromisos</t>
  </si>
  <si>
    <t>Hechos posteriores</t>
  </si>
  <si>
    <t>Saldos y transacciones con partes relacionadas</t>
  </si>
  <si>
    <t>REF.</t>
  </si>
  <si>
    <t>BG</t>
  </si>
  <si>
    <t>Indice</t>
  </si>
  <si>
    <t>BALANCE GENERAL</t>
  </si>
  <si>
    <t>Nota</t>
  </si>
  <si>
    <t>ACTIVOS</t>
  </si>
  <si>
    <t>Activos Corrientes</t>
  </si>
  <si>
    <t>Gastos pagados por adelantado</t>
  </si>
  <si>
    <t>Otros Activos</t>
  </si>
  <si>
    <t>Total activos corrientes</t>
  </si>
  <si>
    <t>Activos no Corrientes</t>
  </si>
  <si>
    <t xml:space="preserve">Otros créditos </t>
  </si>
  <si>
    <t>Propiedades, planta y equipo/Bienes de uso, neto</t>
  </si>
  <si>
    <t>Total activos no corrientes</t>
  </si>
  <si>
    <t>Total Activos</t>
  </si>
  <si>
    <t>PASIVOS Y PATRIMONIO NETO</t>
  </si>
  <si>
    <t>Pasivos corrientes</t>
  </si>
  <si>
    <t xml:space="preserve">Préstamos a corto plazo </t>
  </si>
  <si>
    <t>Provisiones</t>
  </si>
  <si>
    <t>Total Pasivos Corrientes</t>
  </si>
  <si>
    <t>Pasivos no corrientes</t>
  </si>
  <si>
    <t xml:space="preserve">Préstamos a largo plazo </t>
  </si>
  <si>
    <t>Otros pasivos  no corrientes</t>
  </si>
  <si>
    <t>Total pasivos no corrientes</t>
  </si>
  <si>
    <t>Total Pasivos</t>
  </si>
  <si>
    <t>Patrimonio Neto</t>
  </si>
  <si>
    <t>Capital suscripto</t>
  </si>
  <si>
    <t>Capital a integrar</t>
  </si>
  <si>
    <t>Reservas Facultativas</t>
  </si>
  <si>
    <t>Subtotal</t>
  </si>
  <si>
    <t>Total Patrimonio Neto</t>
  </si>
  <si>
    <t>Total Pasivos y Patrimonio Neto</t>
  </si>
  <si>
    <t>Las notas que se acompañan forman parte integrante de estos estados.</t>
  </si>
  <si>
    <t>ESTADO DE RESULTADOS</t>
  </si>
  <si>
    <t>Comparativo con igual período del año anterior</t>
  </si>
  <si>
    <t>Utilidad bruta</t>
  </si>
  <si>
    <t xml:space="preserve">Gastos administrativos </t>
  </si>
  <si>
    <t>Otros ingresos  y gastos operativos</t>
  </si>
  <si>
    <t>Resultado operativo</t>
  </si>
  <si>
    <t>Gastos financieros -  neto</t>
  </si>
  <si>
    <t>Resultados Diversos</t>
  </si>
  <si>
    <t>Resultados ordinarios antes de impuesto a la renta y participación minoritaria</t>
  </si>
  <si>
    <t>Resultado ordinario antes del impuesto a la renta</t>
  </si>
  <si>
    <t>Resultado neto de actividades ordinarias</t>
  </si>
  <si>
    <t xml:space="preserve">Utilidad/(Pérdida) neta del año </t>
  </si>
  <si>
    <t>ESTADO DE EVOLUCIÓN DEL PATRIMONIO NETO</t>
  </si>
  <si>
    <t>Comparativo con igual periodo del año anterior</t>
  </si>
  <si>
    <t>Aporte de los propietarios</t>
  </si>
  <si>
    <t>Ganancias reservadas</t>
  </si>
  <si>
    <t>Capital suscripto e integrado</t>
  </si>
  <si>
    <t>Aporte para</t>
  </si>
  <si>
    <t>Primas de emisión</t>
  </si>
  <si>
    <t>Reserva de revalúo técnico</t>
  </si>
  <si>
    <t>Reserva facultativa</t>
  </si>
  <si>
    <t>Resultado del Ejercicio</t>
  </si>
  <si>
    <t>Total</t>
  </si>
  <si>
    <t>aumento de capital</t>
  </si>
  <si>
    <t>Saldo al 31 de Diciembre 2020</t>
  </si>
  <si>
    <t>Cambio en política contable (Nota….)</t>
  </si>
  <si>
    <t>Saldo reestructurado</t>
  </si>
  <si>
    <t>Distribución de dividendos s/Acta de Asamblea Ordinaria N°… de fecha………</t>
  </si>
  <si>
    <t>Integración del capital social</t>
  </si>
  <si>
    <t>Reducción del capital social s/Acta de Asamblea General Ordinaria N°… de fecha……..</t>
  </si>
  <si>
    <t>Transferencia a Resultados Acumulados</t>
  </si>
  <si>
    <t>Revalúo de activos fijos</t>
  </si>
  <si>
    <t>Resultado del año</t>
  </si>
  <si>
    <t>Saldo al 31 de Diciembre 2021</t>
  </si>
  <si>
    <t>Saldo al 31 de Marzo 2022</t>
  </si>
  <si>
    <t>ESTADO DE FLUJOS DE EFECTIVO (Método directo)</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</si>
  <si>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</si>
  <si>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</si>
  <si>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</si>
  <si>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</si>
  <si>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</si>
  <si>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</si>
  <si>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</si>
  <si>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</si>
  <si>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</si>
  <si>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</si>
  <si>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Adquisición de bienes Curtiembre - fideicomitida</t>
  </si>
  <si>
    <t>Ventas de Inversiones</t>
  </si>
  <si>
    <t>Ventas de bienes de uso</t>
  </si>
  <si>
    <t>Cobro de inversiones</t>
  </si>
  <si>
    <t>Aquisición de inversiones</t>
  </si>
  <si>
    <t>Flujo neto de efectivo de actividades de inversión</t>
  </si>
  <si>
    <t>FLUJO DE EFECTIVO DE ACTIVIDADES DE FINANCIACIÓN</t>
  </si>
  <si>
    <t>(Disminución) Incremento de préstamos</t>
  </si>
  <si>
    <t>Aportes de capital recibidos</t>
  </si>
  <si>
    <t>Intereses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</si>
  <si>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</si>
  <si>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</si>
  <si>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</si>
  <si>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</si>
  <si>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</si>
  <si>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NOTA 3 - EFECTIVO Y EQUIVALENTE DE EFECTIVO</t>
  </si>
  <si>
    <t>En miles de guaranies</t>
  </si>
  <si>
    <t>La composición de la cuenta es la siguiente:</t>
  </si>
  <si>
    <t>Concepto</t>
  </si>
  <si>
    <t xml:space="preserve">Caja Efectivo </t>
  </si>
  <si>
    <t>Fondos Fijos</t>
  </si>
  <si>
    <t>Bancos</t>
  </si>
  <si>
    <t>Itau S.A..</t>
  </si>
  <si>
    <t>Financiera El Comercio S.A.E.C.A.</t>
  </si>
  <si>
    <t>Banco Rio S.A.</t>
  </si>
  <si>
    <t xml:space="preserve">Solar S.A. </t>
  </si>
  <si>
    <t>Banco Amambay S.A..</t>
  </si>
  <si>
    <t>Banco Itapua S.A.</t>
  </si>
  <si>
    <t>Otros Bancos</t>
  </si>
  <si>
    <t>NOTA 4 - INVERSIONES TEMPORALES</t>
  </si>
  <si>
    <t>Inversiones en Titulos del Sistema Financiero Local - Moneda Local Guaraníes</t>
  </si>
  <si>
    <t>Inversiones en Titulos del Sistema Financiero Local - Moneda Extranjera Dólares</t>
  </si>
  <si>
    <t>Otras inversiones - Moneda Local Guaraníes</t>
  </si>
  <si>
    <t>Otras inversiones - Moneda Extranjera Dólares</t>
  </si>
  <si>
    <t>NOTA  5 – CUENTAS POR COBRAR COMERCIALES</t>
  </si>
  <si>
    <t>Las cuentas a cobrar comerciales a corto plazo se integran como sigue:</t>
  </si>
  <si>
    <t>En miles de guaraníes</t>
  </si>
  <si>
    <t>Composición de la cartera de créditos por ventas</t>
  </si>
  <si>
    <t>Deudores por ventas locales</t>
  </si>
  <si>
    <t>Moneda Local Guaraníes</t>
  </si>
  <si>
    <t>Situación</t>
  </si>
  <si>
    <t>Monto</t>
  </si>
  <si>
    <t xml:space="preserve">% Previsiones  sobre Cartera </t>
  </si>
  <si>
    <t>Menos: Intereses a vencer s/ créditos</t>
  </si>
  <si>
    <t>A  Total Cartera no Vencida</t>
  </si>
  <si>
    <t>Menos: Previsión para deudores incobrables</t>
  </si>
  <si>
    <t>B. Total Cartera Vencida</t>
  </si>
  <si>
    <t>Composición Cartera Vencida</t>
  </si>
  <si>
    <t>Normal</t>
  </si>
  <si>
    <t>En Gestión de Cobro</t>
  </si>
  <si>
    <t>Las cuentas a cobrar comerciales a largo plazo se integran como sigue:</t>
  </si>
  <si>
    <t>En Gestión de Cobro Judicial</t>
  </si>
  <si>
    <t>Total de la cartera de créditos (A+B)</t>
  </si>
  <si>
    <t>Deudores por ventas locales.</t>
  </si>
  <si>
    <t>Menos: Intereses a vencer s/ créditos.</t>
  </si>
  <si>
    <t>(-) Total Previsiones</t>
  </si>
  <si>
    <t>Créditos judiciales.</t>
  </si>
  <si>
    <t>Menos: Previsión para deudores incobrables.</t>
  </si>
  <si>
    <t>TOTAL  NETO DE LA CARTERA DE CRÉDITOS</t>
  </si>
  <si>
    <t>Observaciones</t>
  </si>
  <si>
    <t>Criterios de Clasificación utilizados</t>
  </si>
  <si>
    <t>mas de 30 días</t>
  </si>
  <si>
    <t>mas de 60 días</t>
  </si>
  <si>
    <t>Cartera Judicializada</t>
  </si>
  <si>
    <t>Corrientes</t>
  </si>
  <si>
    <t>No corrientes</t>
  </si>
  <si>
    <t>Créditos fiscales</t>
  </si>
  <si>
    <t>Honorarios a vencer.</t>
  </si>
  <si>
    <t>Gastos a recuperar de clientes</t>
  </si>
  <si>
    <t>Documentos a cobrar.</t>
  </si>
  <si>
    <t>Anticipos al Proveedores del Exterior</t>
  </si>
  <si>
    <t>Anticipo  a acreedores</t>
  </si>
  <si>
    <t>Deudores varios</t>
  </si>
  <si>
    <t>Documentos a cobrar</t>
  </si>
  <si>
    <t>Prestamos a personas vinculadas</t>
  </si>
  <si>
    <t>NOTA 7 – INVENTARIOS</t>
  </si>
  <si>
    <t>Los bienes de cambio están compuestos de la siguiente manera:</t>
  </si>
  <si>
    <t>Mercaderias Gravadas 10%</t>
  </si>
  <si>
    <t>Mercaderias Gravadas 5%</t>
  </si>
  <si>
    <t>Mercaderias Regimen de Turismo</t>
  </si>
  <si>
    <t>Materias Primas</t>
  </si>
  <si>
    <t xml:space="preserve">Total </t>
  </si>
  <si>
    <t>NOTA 10 – GASTOS PAGADOS POR ADELANTADOS</t>
  </si>
  <si>
    <t>Seguros a Devengar</t>
  </si>
  <si>
    <t>Intereses a Vencer</t>
  </si>
  <si>
    <t>Intereses a Vencer LP</t>
  </si>
  <si>
    <t>Nota 8 - OTROS ACTIVOS</t>
  </si>
  <si>
    <t>Periodo</t>
  </si>
  <si>
    <t>Tarjetas de Credito</t>
  </si>
  <si>
    <t>Garantias Pagadas</t>
  </si>
  <si>
    <t>NOTA 9 - PROPIEDADES, PLANTA Y EQUIPO - NETO</t>
  </si>
  <si>
    <t>Costo histórico revaluado al inicio del año</t>
  </si>
  <si>
    <t>Adquisiciones</t>
  </si>
  <si>
    <t>Bajas</t>
  </si>
  <si>
    <t>Revalúo del año</t>
  </si>
  <si>
    <t>Valor  al cierre del periodo</t>
  </si>
  <si>
    <t>Depreciación acumulada  al inicio del año</t>
  </si>
  <si>
    <t>Depreciación del año</t>
  </si>
  <si>
    <t>Bajas de depreciaciones acumuladas</t>
  </si>
  <si>
    <t>Revalúo depreciación acumulada del año</t>
  </si>
  <si>
    <t>Depreciación acumulada revaluada al final del periodo</t>
  </si>
  <si>
    <t>Valor neto contable</t>
  </si>
  <si>
    <t>Edificios</t>
  </si>
  <si>
    <t>Rodados</t>
  </si>
  <si>
    <t>Muebles y Equipos de Oficina</t>
  </si>
  <si>
    <t>Instalaciones</t>
  </si>
  <si>
    <t>Maquinarias</t>
  </si>
  <si>
    <t>Mejoras en Propiedad de Terceros</t>
  </si>
  <si>
    <t>Terrenos</t>
  </si>
  <si>
    <t>Equipos</t>
  </si>
  <si>
    <t>Construcciones en Curso</t>
  </si>
  <si>
    <t>Otros bienes</t>
  </si>
  <si>
    <t>Totales</t>
  </si>
  <si>
    <t>NOTA 11 – ACTIVOS INTANGIBLES</t>
  </si>
  <si>
    <t>Registro de Marcas</t>
  </si>
  <si>
    <t>Llaves de Negocios</t>
  </si>
  <si>
    <t>Menos amortización acumulada</t>
  </si>
  <si>
    <t>Total general</t>
  </si>
  <si>
    <t>Las cuentas por pagar comerciales se componen como sigue:</t>
  </si>
  <si>
    <t>Simbología según ISO 4217</t>
  </si>
  <si>
    <t>Indicación de Moneda</t>
  </si>
  <si>
    <t>Proveedores Locales</t>
  </si>
  <si>
    <t>PYG</t>
  </si>
  <si>
    <t>Guarani</t>
  </si>
  <si>
    <t>A.M LAS PIEDRAS S.A.</t>
  </si>
  <si>
    <t>VICENTE SCAVONE CIA</t>
  </si>
  <si>
    <t>DISTRIBUIDORA DIRIGIDA</t>
  </si>
  <si>
    <t>J.L.M IMPORT EXPORT S.A.</t>
  </si>
  <si>
    <t>BRUMADO S.A.</t>
  </si>
  <si>
    <t>DISTRIBUIDORA GLORIA S.A.</t>
  </si>
  <si>
    <t>DISTRIBUIDORA DEL PARAGUAY</t>
  </si>
  <si>
    <t>EMBOTELLADORA CENTRAL</t>
  </si>
  <si>
    <t>PROFARCO S.A.</t>
  </si>
  <si>
    <t>APOLO IMPORT S.A.</t>
  </si>
  <si>
    <t>PARAGUAY REFRESCOS S.A.</t>
  </si>
  <si>
    <t>Otros Proveedores Locales</t>
  </si>
  <si>
    <t>Proveedores del Exterior</t>
  </si>
  <si>
    <t>TIYERS TRADING</t>
  </si>
  <si>
    <t>NUTREX</t>
  </si>
  <si>
    <t>GNC</t>
  </si>
  <si>
    <t>AUSTRALIAN GOLD</t>
  </si>
  <si>
    <t>ARAGON INTL.EXP.CORP COM</t>
  </si>
  <si>
    <t>PHOSPHOPURE</t>
  </si>
  <si>
    <t>NATURAL VITAMINS</t>
  </si>
  <si>
    <t>Otros acreedores</t>
  </si>
  <si>
    <t>CTAS A PAGAR - LUCELENA AURELIO NUNES</t>
  </si>
  <si>
    <t>CTAS A PAGAR - PLAYMET</t>
  </si>
  <si>
    <t>CTAS A PAGAR - QCUARTO MULTIM</t>
  </si>
  <si>
    <t>CTAS A PAGAR - CACERES SCHNEID</t>
  </si>
  <si>
    <t>CTAS A PAGAR - INSIDE</t>
  </si>
  <si>
    <t>CTAS A PAGAR - OUTSIDE S.R.L.</t>
  </si>
  <si>
    <t>CTAS A PAGAR - EL SOL DEL PY</t>
  </si>
  <si>
    <t>CTAS A PAGAR - LA CONSOLIDADA</t>
  </si>
  <si>
    <t>CTAS A PAGAR  - TIGO S.A.</t>
  </si>
  <si>
    <t>CTAS A PAGAR - TEISA</t>
  </si>
  <si>
    <t>CTAS A PAGAR - TOYOTOSHI S.A.</t>
  </si>
  <si>
    <t>CTAS A PAGAR - CORP SANTA ANA S.A.</t>
  </si>
  <si>
    <t>CTAS A PAGAR - AMADA TALAVERA</t>
  </si>
  <si>
    <t>Total cuentas a pagar por comerciales</t>
  </si>
  <si>
    <t>No Corrientes</t>
  </si>
  <si>
    <t>Proveedores - Entidades Relacionadas</t>
  </si>
  <si>
    <t>Otros proveedores</t>
  </si>
  <si>
    <t>-</t>
  </si>
  <si>
    <t>Proveedores locales</t>
  </si>
  <si>
    <t>NOTA 12 – CUENTAS POR PAGAR COMERCIALES</t>
  </si>
  <si>
    <t>Deudas Financieras</t>
  </si>
  <si>
    <t>Vencimiento</t>
  </si>
  <si>
    <t>Símbolo de Moneda</t>
  </si>
  <si>
    <t>Moneda</t>
  </si>
  <si>
    <t>Importe (miles de Gs)</t>
  </si>
  <si>
    <t>Tipo de Garantía</t>
  </si>
  <si>
    <t>Prestamos de bancos y Otras Entidades Fin</t>
  </si>
  <si>
    <t>S/tipo de Negociación</t>
  </si>
  <si>
    <t xml:space="preserve">A sola firma </t>
  </si>
  <si>
    <t>Guaraní</t>
  </si>
  <si>
    <t>BNF - PRESTAMOS</t>
  </si>
  <si>
    <t>BCO. CONTINENTAL - PRESTAMOS</t>
  </si>
  <si>
    <t>CEFISA FINANCIERA PRESTAMOS</t>
  </si>
  <si>
    <t>PRESTAMOS CONTI - REFINANCIAMIENTO</t>
  </si>
  <si>
    <t>BCO. ATLAS - PRESTAMOS U$</t>
  </si>
  <si>
    <t>PRESTAMOS SUDAMERIS</t>
  </si>
  <si>
    <t>BCO. ATLAS SOBREGIRO</t>
  </si>
  <si>
    <t xml:space="preserve">CEFISA Gs. A ACTUALIZAR </t>
  </si>
  <si>
    <t xml:space="preserve">BCO. CONTIN/Gs. A  ACTUALIZAR </t>
  </si>
  <si>
    <t xml:space="preserve">BCO. BASA Gs. A  ACTUALIZAR  </t>
  </si>
  <si>
    <t xml:space="preserve">TARJETA 4152660004000898 </t>
  </si>
  <si>
    <t>TARJETA 4152660000021070</t>
  </si>
  <si>
    <t>TARJETA 4331718505002021</t>
  </si>
  <si>
    <t>Otros Prestamos a pagar</t>
  </si>
  <si>
    <t>Intereses a pagar</t>
  </si>
  <si>
    <t>INTERESES A PAGAR U$ CONTINENT</t>
  </si>
  <si>
    <t>INTERESES A PAGAR U$ CEFISA</t>
  </si>
  <si>
    <t>INTERESES A PAGAR -  ATLAS</t>
  </si>
  <si>
    <t>INTERESES A PAGAR POR REFIN</t>
  </si>
  <si>
    <t>INTERESES A PAGAR SUDAMERIS</t>
  </si>
  <si>
    <t>INTERESES A PAGAR - BNF</t>
  </si>
  <si>
    <t>Menos: Intereses a Vencer</t>
  </si>
  <si>
    <t>Deudas Financieras con Fideicomiso</t>
  </si>
  <si>
    <t>Fideicomiso</t>
  </si>
  <si>
    <t>Deudas por Bonos</t>
  </si>
  <si>
    <t>Bonos Emitidos</t>
  </si>
  <si>
    <t>(-)Intereses no devengados</t>
  </si>
  <si>
    <t>Préstamos de Entidades Locales</t>
  </si>
  <si>
    <t>Tipo de garantía</t>
  </si>
  <si>
    <t>Prestamos de bancos y otras Entidades Financieras</t>
  </si>
  <si>
    <t>PRESTAMO BCO. SUDAMERIS LP</t>
  </si>
  <si>
    <t>PRESTAMO BCO. CONTINENTAL U$ LP</t>
  </si>
  <si>
    <t>PRESTAMO BNF L/P</t>
  </si>
  <si>
    <t>PRESTAMO BCO. ATLAS LP</t>
  </si>
  <si>
    <t>Intereses a Pagar</t>
  </si>
  <si>
    <t>INTERESES A PAGAR LP SUDAMERIS. U$</t>
  </si>
  <si>
    <t>INTERESES A PAGAR LP CONTIN. U$</t>
  </si>
  <si>
    <t>INTERESES A A PAGAR L/P BNF L/P</t>
  </si>
  <si>
    <t xml:space="preserve">PYG </t>
  </si>
  <si>
    <t>INTERESES A PAGAR LP ATLAS</t>
  </si>
  <si>
    <t>Menos: Intereses a Vencer..</t>
  </si>
  <si>
    <t>Bonos Emitidos.</t>
  </si>
  <si>
    <t>(-)Intereses no devengados.</t>
  </si>
  <si>
    <t>NOTA 13 –  PRESTAMOS A CORTO Y LARGO PLAZO</t>
  </si>
  <si>
    <t>Préstamos bancarios</t>
  </si>
  <si>
    <t>Bonos bursátiles</t>
  </si>
  <si>
    <t>Intereses bancarios a pagar</t>
  </si>
  <si>
    <t>Intereses bursatiles a pagar</t>
  </si>
  <si>
    <t>(nuevas cuentas a incluir)</t>
  </si>
  <si>
    <t>NOTA 14 – PORCION CORRIENTE DE LA DEUDA A LARGO PLAZO</t>
  </si>
  <si>
    <t>Sueldo y otras remuneraciones a pagar</t>
  </si>
  <si>
    <t>Aportes y retenciones a pagar</t>
  </si>
  <si>
    <t>Gastos de despachos a pagar</t>
  </si>
  <si>
    <t>Aguinaldos a Pagar</t>
  </si>
  <si>
    <t>NOTA 15 – REMUNERACIONES Y CARGAS SOCIALES A PAGAR</t>
  </si>
  <si>
    <t>Impuesto a la renta a pagar</t>
  </si>
  <si>
    <t>Otros impuestos a pagar</t>
  </si>
  <si>
    <t>NOTA 16 –  IMPUESTOS A PAGAR</t>
  </si>
  <si>
    <t>Anticipo de Clientes</t>
  </si>
  <si>
    <t>osb definir</t>
  </si>
  <si>
    <t>Fecha</t>
  </si>
  <si>
    <t>Monto Capital Suscripto</t>
  </si>
  <si>
    <t>Monto Capital a Integrar</t>
  </si>
  <si>
    <t>Cantidad de Cuotas</t>
  </si>
  <si>
    <t>Valor Nominal de Cuotas</t>
  </si>
  <si>
    <t>NOTA 18 – CAPITAL INTEGRADO</t>
  </si>
  <si>
    <t>a  Reserva de revalúo</t>
  </si>
  <si>
    <t>b Reserva legal</t>
  </si>
  <si>
    <t>c Reserva Facultativas</t>
  </si>
  <si>
    <t>NOTA 19 – RESERVAS</t>
  </si>
  <si>
    <t>Resultado de ejercicios anteriores</t>
  </si>
  <si>
    <t>Resultado del ejercicio actual</t>
  </si>
  <si>
    <t>NOTA 20 –  RESULTADOS ACUMULADOS</t>
  </si>
  <si>
    <t>ER</t>
  </si>
  <si>
    <t>Ventas de Mercaderias</t>
  </si>
  <si>
    <t>Ventas de Mercaderias Gravadas del IVA</t>
  </si>
  <si>
    <t>Ventas de Mercaderias Exenta</t>
  </si>
  <si>
    <t>NOTA 21 –  VENTAS</t>
  </si>
  <si>
    <t>Costo de ventas de Mercaderias</t>
  </si>
  <si>
    <t>Costo de Mercaderias Gravadas del IVA</t>
  </si>
  <si>
    <t>Costo de Mercaderias Exentas</t>
  </si>
  <si>
    <t>Total costo de ventas</t>
  </si>
  <si>
    <t>NOTA 22 - COSTO DE VENTAS</t>
  </si>
  <si>
    <t xml:space="preserve">El rubro está compuesto de la siguiente forma: </t>
  </si>
  <si>
    <t>Gastos de Ventas</t>
  </si>
  <si>
    <t>Gastos Administrativos</t>
  </si>
  <si>
    <t>Viaticos a Vendedores</t>
  </si>
  <si>
    <t>Gastos de alquiler</t>
  </si>
  <si>
    <t>Gastos de Publicidad</t>
  </si>
  <si>
    <t>Descuentos concedidos</t>
  </si>
  <si>
    <t>Gastos pagados en el exterior</t>
  </si>
  <si>
    <t>Agua, Luz, telefono e Internet</t>
  </si>
  <si>
    <t>Honorarios profesionales y asesoramiento</t>
  </si>
  <si>
    <t>Acuerdos comerciales</t>
  </si>
  <si>
    <t>Comisiones Pagadas</t>
  </si>
  <si>
    <t>Comisiones del exterior No dedu</t>
  </si>
  <si>
    <t>Comisiones y Gastos Bancarios</t>
  </si>
  <si>
    <t>Diferencias de Cambio</t>
  </si>
  <si>
    <t>Impuestos y tasas</t>
  </si>
  <si>
    <t>IVA gastos</t>
  </si>
  <si>
    <t>Gastos de Reparación y Mantenimiento</t>
  </si>
  <si>
    <t>Utiles de oficina</t>
  </si>
  <si>
    <t>Seguros pagados</t>
  </si>
  <si>
    <t>Gastos Generales</t>
  </si>
  <si>
    <t>Remuneraciones de administradores, directores, síndicos y consejo de vigilancia</t>
  </si>
  <si>
    <t>Sueldos y Jornales</t>
  </si>
  <si>
    <t>Contribuciones Sociales</t>
  </si>
  <si>
    <t>Combustibles y Lubricantes</t>
  </si>
  <si>
    <t>Otros Beneficios al personal</t>
  </si>
  <si>
    <t>Gastos de representacion</t>
  </si>
  <si>
    <t>Intereses, multas y recargos impositivos</t>
  </si>
  <si>
    <t>Intereses pagados a Entidades Bancarias y financieras</t>
  </si>
  <si>
    <t>Otros Intereses pagados</t>
  </si>
  <si>
    <t>Donaciones y Contribuiciones</t>
  </si>
  <si>
    <t>Gastos no deducibles</t>
  </si>
  <si>
    <t>Servicios pagados</t>
  </si>
  <si>
    <t>Fletes y Acarreos</t>
  </si>
  <si>
    <t>Depreciacion del ejercicio</t>
  </si>
  <si>
    <t>Otros Gastos</t>
  </si>
  <si>
    <t>NOTA 23 - GASTOS</t>
  </si>
  <si>
    <t>Otros ingresos</t>
  </si>
  <si>
    <t>Otros gastos</t>
  </si>
  <si>
    <t>Descuentos Obtenidos</t>
  </si>
  <si>
    <t>Otros Ingresos varios</t>
  </si>
  <si>
    <t>Alquileres cobrados</t>
  </si>
  <si>
    <t>Venta de Activos fijos</t>
  </si>
  <si>
    <t>Nota 24 - Otros Ingresos y gastos operativos</t>
  </si>
  <si>
    <t>Ingresos Financieros netos</t>
  </si>
  <si>
    <t>Gastos Financieros netos</t>
  </si>
  <si>
    <t>Diferencia de cambio</t>
  </si>
  <si>
    <t>Comisiones pagadas</t>
  </si>
  <si>
    <t>Total ingresos financieros</t>
  </si>
  <si>
    <t>Total gastos financieros</t>
  </si>
  <si>
    <t>NOTA 25 - INGRESOS Y GASTOS FINANCIEROS NETOS</t>
  </si>
  <si>
    <t>Resultados por venta de bienes de uso</t>
  </si>
  <si>
    <t xml:space="preserve">Resultado por venta de las inversiones inmuebles </t>
  </si>
  <si>
    <t>Nota 26 - Resultados Diversos</t>
  </si>
  <si>
    <t xml:space="preserve">Las operaciones de la Sociedad, en general, están gravadas por el impuesto a la renta empresarial (IRE) cuya tasa general es del 10%. </t>
  </si>
  <si>
    <t>Nota 27 - IMPUESTO A LA RENTA</t>
  </si>
  <si>
    <t>Conceptos</t>
  </si>
  <si>
    <t>Nota 28 - Resultado extraordinario neto de impuesto a la renta</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</si>
  <si>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</si>
  <si>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Cantidad de Acciones Ordinarias en Circulación</t>
  </si>
  <si>
    <t>Utilidad Neta</t>
  </si>
  <si>
    <t>Utilidad Neta por Acción Ordinaria</t>
  </si>
  <si>
    <t>NOTA 29- UTILIDAD (PÉRDIDA) NETA DEL AÑO Y POR ACCION ORDINARIA</t>
  </si>
  <si>
    <t>Tipo de Activo</t>
  </si>
  <si>
    <t>C.C.Ctral.</t>
  </si>
  <si>
    <t>Importe Gs.</t>
  </si>
  <si>
    <t>Un Terreno Km. 22 Monday</t>
  </si>
  <si>
    <t>Un Terreno Salto de Guaira</t>
  </si>
  <si>
    <t>Un Terreno 420 m2 Hernandarias</t>
  </si>
  <si>
    <t>Un Terreno Bo. Obrero Finca No. 30109, 5411</t>
  </si>
  <si>
    <t>Dos Terreno Hernandarias Lote 04 Manzana Nro. 212 (los Velazquez)</t>
  </si>
  <si>
    <t>Un Terreno Plaza Out Side Bo. Boqueron</t>
  </si>
  <si>
    <t>Un Terreno Fernando de la Mora Finca No. 5002</t>
  </si>
  <si>
    <t>Un Terreno Santa Rita Lote No. 08</t>
  </si>
  <si>
    <t>Un Terreno Santa Rita Lote No. 09</t>
  </si>
  <si>
    <t>Un Terreno Bo. Boqueron  Carlos Ortiz</t>
  </si>
  <si>
    <t>Terrenos Tierra Propia Inmobiliaria</t>
  </si>
  <si>
    <t>Terrenos Corp. Santa Ana</t>
  </si>
  <si>
    <t>Un Terreno Barrio Obrero Lote 18 Manz 1</t>
  </si>
  <si>
    <t>Un Terreno Barrio Boqueron - La Plaza</t>
  </si>
  <si>
    <t>OBS. No hubo adquisiciones a partir del Pdo 2020 en adelante, ademas siguen el mismo monto de los bienes</t>
  </si>
  <si>
    <t>por que el coeficiente del Revaluo es equivalente a 1</t>
  </si>
  <si>
    <t>NOTA 30 - ACTIVOS GRAVADOS</t>
  </si>
  <si>
    <t>a.     Compromisos Socios</t>
  </si>
  <si>
    <t xml:space="preserve">A la fecha de emisión de los presentes estados financieros la Sociedad no posee compromisos de los Socios. </t>
  </si>
  <si>
    <t>b.    Contingencias legales</t>
  </si>
  <si>
    <t>A la fecha de emisión de los presentes estados contables la Sociedad no registra juicios u otras acciones legales que pudieran producir variaciones sobre los importes reportados como saldos al cierre.</t>
  </si>
  <si>
    <t>c.     Garantías constituidas</t>
  </si>
  <si>
    <t>A la fecha del presente informe la Sociedad no posee Garantías constituidas.</t>
  </si>
  <si>
    <t xml:space="preserve">Obs.: Esta información debe estar ajustada  a lo requerido por la Norma de Información Financiera N° 5 Contingencias y sucesos que ocurren después de la fecha del balance. </t>
  </si>
  <si>
    <t xml:space="preserve">NOTA 31 - CONTINGENCIAS Y COMPROMISOS </t>
  </si>
  <si>
    <t>NOTA 32 - HECHOS POSTERIORES</t>
  </si>
  <si>
    <t>a). Saldos</t>
  </si>
  <si>
    <t>Nombre</t>
  </si>
  <si>
    <t>Relación</t>
  </si>
  <si>
    <t>Cuenta Contable</t>
  </si>
  <si>
    <t>Activo Corriente</t>
  </si>
  <si>
    <t>Total Activo Corriente</t>
  </si>
  <si>
    <t>Activo no Corriente</t>
  </si>
  <si>
    <t>Total Activo no Corriente</t>
  </si>
  <si>
    <t>Total Activo</t>
  </si>
  <si>
    <t>Pasivo</t>
  </si>
  <si>
    <t>Total Pasivo</t>
  </si>
  <si>
    <t>b). Transacciones</t>
  </si>
  <si>
    <t>Ingresos</t>
  </si>
  <si>
    <t>Total Ingresos</t>
  </si>
  <si>
    <t>Egresos</t>
  </si>
  <si>
    <t>Índice</t>
  </si>
  <si>
    <t>USD</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</si>
  <si>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</si>
  <si>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</si>
  <si>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</si>
  <si>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</si>
  <si>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</si>
  <si>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</si>
  <si>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</si>
  <si>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</si>
  <si>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</si>
  <si>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</si>
  <si>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</si>
  <si>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</si>
  <si>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</si>
  <si>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</si>
  <si>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</si>
  <si>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</si>
  <si>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</si>
  <si>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</si>
  <si>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</si>
  <si>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</si>
  <si>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</si>
  <si>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</si>
  <si>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</si>
  <si>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</si>
  <si>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</si>
  <si>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</si>
  <si>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</si>
  <si>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</si>
  <si>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</si>
  <si>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</si>
  <si>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</si>
  <si>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</si>
  <si>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</si>
  <si>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</si>
  <si>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</si>
  <si>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</si>
  <si>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</si>
  <si>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</si>
  <si>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</si>
  <si>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</si>
  <si>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</si>
  <si>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</si>
  <si>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</si>
  <si>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</si>
  <si>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</si>
  <si>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</si>
  <si>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</si>
  <si>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</si>
  <si>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</si>
  <si>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</si>
  <si>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</si>
  <si>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</si>
  <si>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</si>
  <si>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</si>
  <si>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</si>
  <si>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</si>
  <si>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</si>
  <si>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</si>
  <si>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</si>
  <si>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</si>
  <si>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</si>
  <si>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</si>
  <si>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</si>
  <si>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</si>
  <si>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</si>
  <si>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</si>
  <si>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</si>
  <si>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</si>
  <si>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</si>
  <si>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</si>
  <si>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</si>
  <si>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</si>
  <si>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</si>
  <si>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</si>
  <si>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</si>
  <si>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</si>
  <si>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</si>
  <si>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</si>
  <si>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</si>
  <si>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</si>
  <si>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</si>
  <si>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</si>
  <si>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</si>
  <si>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</si>
  <si>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</si>
  <si>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</si>
  <si>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</si>
  <si>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</si>
  <si>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</si>
  <si>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</si>
  <si>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</si>
  <si>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</si>
  <si>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</si>
  <si>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</si>
  <si>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</si>
  <si>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</si>
  <si>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</si>
  <si>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</si>
  <si>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</si>
  <si>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</si>
  <si>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</si>
  <si>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</si>
  <si>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</si>
  <si>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</si>
  <si>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</si>
  <si>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</si>
  <si>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</si>
  <si>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</si>
  <si>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</si>
  <si>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</si>
  <si>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</si>
  <si>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</si>
  <si>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</si>
  <si>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</si>
  <si>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</si>
  <si>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</si>
  <si>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</si>
  <si>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</si>
  <si>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</si>
  <si>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</si>
  <si>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</si>
  <si>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</si>
  <si>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</si>
  <si>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</si>
  <si>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</si>
  <si>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</si>
  <si>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</si>
  <si>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</si>
  <si>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</si>
  <si>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</si>
  <si>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</si>
  <si>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</si>
  <si>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</si>
  <si>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</si>
  <si>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</si>
  <si>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</si>
  <si>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</si>
  <si>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</si>
  <si>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</si>
  <si>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</si>
  <si>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</si>
  <si>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</si>
  <si>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</si>
  <si>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</si>
  <si>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</si>
  <si>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</si>
  <si>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</si>
  <si>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</si>
  <si>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</si>
  <si>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</si>
  <si>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</si>
  <si>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</si>
  <si>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</si>
  <si>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</si>
  <si>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</si>
  <si>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</si>
  <si>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</si>
  <si>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</si>
  <si>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</si>
  <si>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</si>
  <si>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</si>
  <si>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</si>
  <si>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</si>
  <si>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</si>
  <si>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</si>
  <si>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</si>
  <si>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</si>
  <si>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</si>
  <si>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</si>
  <si>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</si>
  <si>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</si>
  <si>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</si>
  <si>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</si>
  <si>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</si>
  <si>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</si>
  <si>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</si>
  <si>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</si>
  <si>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</si>
  <si>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</si>
  <si>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</si>
  <si>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</si>
  <si>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</si>
  <si>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</si>
  <si>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</si>
  <si>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</si>
  <si>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</si>
  <si>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</si>
  <si>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</si>
  <si>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</si>
  <si>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</si>
  <si>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</si>
  <si>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</si>
  <si>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</si>
  <si>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</si>
  <si>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</si>
  <si>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</si>
  <si>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</si>
  <si>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</si>
  <si>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</si>
  <si>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</si>
  <si>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</si>
  <si>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</si>
  <si>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</si>
  <si>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</si>
  <si>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</si>
  <si>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</si>
  <si>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</si>
  <si>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</si>
  <si>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</si>
  <si>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</si>
  <si>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</si>
  <si>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</si>
  <si>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</si>
  <si>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</si>
  <si>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</si>
  <si>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</si>
  <si>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</si>
  <si>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</si>
  <si>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</si>
  <si>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</si>
  <si>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</si>
  <si>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</si>
  <si>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</si>
  <si>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</si>
  <si>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</si>
  <si>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</si>
  <si>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</si>
  <si>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</si>
  <si>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</si>
  <si>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</si>
  <si>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</si>
  <si>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</si>
  <si>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</si>
  <si>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</si>
  <si>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</si>
  <si>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</si>
  <si>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</si>
  <si>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</si>
  <si>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</si>
  <si>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</si>
  <si>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</si>
  <si>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</si>
  <si>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</si>
  <si>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</si>
  <si>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</si>
  <si>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</si>
  <si>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</si>
  <si>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</si>
  <si>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</si>
  <si>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</si>
  <si>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</si>
  <si>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</si>
  <si>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</si>
  <si>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</si>
  <si>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</si>
  <si>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</si>
  <si>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</si>
  <si>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</si>
  <si>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</si>
  <si>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</si>
  <si>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</si>
  <si>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</si>
  <si>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</si>
  <si>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</si>
  <si>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</si>
  <si>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</si>
  <si>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</si>
  <si>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</si>
  <si>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</si>
  <si>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</si>
  <si>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</si>
  <si>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</si>
  <si>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</si>
  <si>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</si>
  <si>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</si>
  <si>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</si>
  <si>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</si>
  <si>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</si>
  <si>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</si>
  <si>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</si>
  <si>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</si>
  <si>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</si>
  <si>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</si>
  <si>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</si>
  <si>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</si>
  <si>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</si>
  <si>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</si>
  <si>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</si>
  <si>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</si>
  <si>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</si>
  <si>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</si>
  <si>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</si>
  <si>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</si>
  <si>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</si>
  <si>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</si>
  <si>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</si>
  <si>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</si>
  <si>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</si>
  <si>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</si>
  <si>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</si>
  <si>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</si>
  <si>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</si>
  <si>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</si>
  <si>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</si>
  <si>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</si>
  <si>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</si>
  <si>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</si>
  <si>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</si>
  <si>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</si>
  <si>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</si>
  <si>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</si>
  <si>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</si>
  <si>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</si>
  <si>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</si>
  <si>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</si>
  <si>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</si>
  <si>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</si>
  <si>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</si>
  <si>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</si>
  <si>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</si>
  <si>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</si>
  <si>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</si>
  <si>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</si>
  <si>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</si>
  <si>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</si>
  <si>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</si>
  <si>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</si>
  <si>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</si>
  <si>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</si>
  <si>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</si>
  <si>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</si>
  <si>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</si>
  <si>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</si>
  <si>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</si>
  <si>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</si>
  <si>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</si>
  <si>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</si>
  <si>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</si>
  <si>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</si>
  <si>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</si>
  <si>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</si>
  <si>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</si>
  <si>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</si>
  <si>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</si>
  <si>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</si>
  <si>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</si>
  <si>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</si>
  <si>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</si>
  <si>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</si>
  <si>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</si>
  <si>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</si>
  <si>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</si>
  <si>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</si>
  <si>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</si>
  <si>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</si>
  <si>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 xml:space="preserve">NOTAS A LOS ESTADOS FINANCIEROS CORRESPONDIENTES AL PERIODO TERMINADO </t>
  </si>
  <si>
    <t xml:space="preserve">Presentadas en forma comparativa con el periodo terminado </t>
  </si>
  <si>
    <t>NOTA 1 – DESCRIPCIÓN DE LA NATURALEZA Y DEL NEGOCIO DE LA COMPAÑÍA</t>
  </si>
  <si>
    <t>La Firma XTREME S.R.L. fue constituida por Esritura Publica Nro. 29, de fecha 07 de Abril de 1998, e inscripta en el Registro Publico de Comercio anotado bajo el Nro. 334, serie B, folio 8036, Serie D, en fecha 25 de octubre del 2000</t>
  </si>
  <si>
    <t>Por Escritura Publica Nro. 66 de fecha 06 de Noviembre del 2000 fue formalizado la cesion de cuotas sociales y modificacion parcial de sus estatutos, inscribiendose en el Registro Publico de Comercio anotado bajo el Nr. 980, serie A folio 7534 y siguientes, seccion contratos en fecha 16 de noviembre del 2000 y en la seccion Personas Juridicas y Asociaciones, anotado bajo el Nro. 8733 serie D en la fecha 16 de Noviembre del 2000.</t>
  </si>
  <si>
    <t>Por Escritura Publica Nro. 92 de fecha 20 de octubre de 2005 fue formalizado la cesion de cuotas sociales, aumento de capital y modificacion parcial de sus estatutos, inscribiendose en el Registro Publico de Comercio anotado bajo el Nro. 701 serie a, folio 4592 y siguientes, seccion contratos en fecha 27 de Diciembre 200 y en la seccion de personas Juridicas y Asociaciones, anotado bajo el nro. 1512 al folio 16813, serie C en la fecha 11 de Diciembre de 2006.</t>
  </si>
  <si>
    <t>Por Escritura Publica Nro 57 de fecha 23 de Agosto del 2013 fue formalizado la cesion de cuotas sociales, aumento de capital y modificacion parcial de sus estatutos, inscribiendose en el Registro Publico de Comercio anotado bajo el Nro 980, serie A folio 7534 y siguientes, seccion Contratos en fecha 11 de setiembre de 2013 y en la Seccion Personas Juridicas y Asociaciones, anotado bajo el Nro. 1115 al folio 12137, serie A en la fecha 11 de setiembre de 2013.</t>
  </si>
  <si>
    <t>Por Escritura Publica Nro. 37 de fecha 22 de Mayo del 2014 fue formalizado la cesion de cuotas sociales, y modificacion del Estatuto Social, inscribiendose en el Registro Publico de Comercio bajo el Nro. 313, Serie A, folio 3271 de fecha 09 de Junio de 2014 y en la Seccion Personas Juridicas Asociaciones, anotado bajo el Nro. 609, folio Nro. 96893 de fecha 9 de Junio del 2014, serie A.</t>
  </si>
  <si>
    <t>Por Escritura Nro. 64 de fecha 18 de Noviembre del 2020, se realizo la Modificacion del Estatuto Social de la firma, inscribiendose en el Registro Publico de Comercio No. 02, folio 10/20 de fecha 18 e Mayo de 2021, y en la Seccion Personas Juridicas y Asociaciones No. 02, Folio 10 de fecha 18 de Mayo de 2021, consistente en el aumento de Capital</t>
  </si>
  <si>
    <t>Por Escritura Nro. 124 de fecha 25 de Octubre de 2021 se realiza la Modificacion del Estatuto Social por Aumento de Capital, inscribiendose en el Registro Publico de Comercio Nro. 2, Folio 2, con Matricula Juridica Nro. 18.255 de fecha 19 de Noviembre de 2021</t>
  </si>
  <si>
    <t>La Sociedad tiene por objeto principal dedicarse  a la venta de productos farmaceuticos y medicinales, cosmeticos y articulos de tocador, ademas al comercio al por mayor de productos diversos (Importador-Exportador) por cuenta propia o de terceros, o asociaciones a terceros. En general podra realizar todo acto licito de comercio sin mas limitaciones que las legales.</t>
  </si>
  <si>
    <t>NOTA 2 - RESUMEN DE LAS PRINCIPALES POLÍTICAS CONTABLES</t>
  </si>
  <si>
    <t>a.   Bases de contabilización (Según NIF Bases de preparación de los Estados Financieros)</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</si>
  <si>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</si>
  <si>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b.   Uso de estimaciones contables</t>
  </si>
  <si>
    <t>La aplicación de estimaciones contables se producen  conforme  a las dicisiones que tomen el Directorio, los cuales seran registradas en los informes financieros.</t>
  </si>
  <si>
    <t>c.   Moneda extranjera</t>
  </si>
  <si>
    <t>Los activos y pasivos en moneda extranjera se valúan a los tipos de cambio vigentes a la fecha de cierre del ejercicio.</t>
  </si>
  <si>
    <t>Las diferencias de cambio originadas por fluctuaciones en los tipos de cambio producidos entre las fechas de concertación de las operaciones y su liquidación o valuación al cierre del ejercicio, son reconocidas en resultados.</t>
  </si>
  <si>
    <t>Indicar moneda</t>
  </si>
  <si>
    <t>Miles de G.</t>
  </si>
  <si>
    <t>Activos</t>
  </si>
  <si>
    <t>ACTIVOS CORRIENTES</t>
  </si>
  <si>
    <t>DÓLAR</t>
  </si>
  <si>
    <t>Deudores por Venta</t>
  </si>
  <si>
    <t>Adelanto a Proveedores</t>
  </si>
  <si>
    <t>SUBTOTALES</t>
  </si>
  <si>
    <t>ACTIVOS NO CORRIENTES</t>
  </si>
  <si>
    <t>Creditos en Gestion de Cobro</t>
  </si>
  <si>
    <t>TOTALES</t>
  </si>
  <si>
    <t>PASIVOS CORRIENTES</t>
  </si>
  <si>
    <t>Proveedores</t>
  </si>
  <si>
    <t>Prestamos de terceros</t>
  </si>
  <si>
    <t>PASIVOS NO CORRIENTES</t>
  </si>
  <si>
    <t>Posición neta</t>
  </si>
  <si>
    <t>d.   Efectivo y equivalentes de efectivo</t>
  </si>
  <si>
    <t>Se considerarán dentro del concepto de efectivo los saldos en efectivo, disponibilidades en cuentas bancarias que se verifican al cierre del mes por medio de  arqueos y conciliaciones bancarias.</t>
  </si>
  <si>
    <t>e.   Inversiones</t>
  </si>
  <si>
    <t>f. Previsión para cuentas de dudoso cobro/incobrables</t>
  </si>
  <si>
    <t>g. Inventarios</t>
  </si>
  <si>
    <t>h. Previsiones para desvalorización y deterioro de inventarios</t>
  </si>
  <si>
    <t>Las previsiones para desvalorización y deterioro de inventarios han sido estimadas tomando como base la valorización del stock deteriorado existente al cierre del ejercicio.</t>
  </si>
  <si>
    <t xml:space="preserve">i. Propiedades, planta y equipo  </t>
  </si>
  <si>
    <t xml:space="preserve">Los bienes de uso estan registrados a su costo de adquisicion, de acuerdo con las disposiciones de la Ley 125/91, utilizando los coeficientes que reflejan la inflacion en el Pais. El incremento neto del valor de los bienes tiene como comtrapartida una reserva especial que forma parte del patrimonio neto. Los bienes son depreciados utilizando en metodo lineal de acuerdo con las siguientes vidas utiles. El poder ejecutivo podra establecer el revaluo obligatorio de los bienes del activo fijo, cuando la variacion del Indice de Precios del Consumo determinado por el Banco Central del Paraguay alcance un 20 % acumulado desde el ejercicio en el cual se haya dispuesto en el ultimo ajuste por revaluo. El incremento neto en el valor de los bienes tiene como contrapartida una Reserva especial que forma parte del Patrimonio Neto cuyo unico destino podra ser la capitalizacion. </t>
  </si>
  <si>
    <t>j. Intangibles</t>
  </si>
  <si>
    <t>Los intangibles se exponen a su costo incurrido menos las correspondientes amortizaciones acumuladas al cierre del año.</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</si>
  <si>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</si>
  <si>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Este rubro incluye costos incurridos por la sociedad relacionados con ingresos futuros.</t>
  </si>
  <si>
    <t>k. Reconocimiento de ingresos y egresos</t>
  </si>
  <si>
    <t xml:space="preserve">Intereses sobre Titulos y otros valores: Los intereses generados son reconocidos como ingresos conforme se devengan, Venta de Titulos: se reconoce como ingreso la diferencia de precio entre el valor de venta de un activo propio y el valor de adquisicion. </t>
  </si>
  <si>
    <t>l. Impuesto a la renta</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</si>
  <si>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</si>
  <si>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m. Otros principios, prácticas y métodos</t>
  </si>
  <si>
    <t>No aplicable. Los presentes Estados Financieros no incluyen informacion consolidada. Cambio de politicas y procedimeinto de Contabilidad</t>
  </si>
  <si>
    <t>Las politicas y procedimientos aplicados para la preparacion de los presentes estados finacieros, no presentan cambios respecto a los utilizados en el ejercicio anterior.</t>
  </si>
  <si>
    <t>n. Distribución de utilidades</t>
  </si>
  <si>
    <t xml:space="preserve">Las utilidades del ejercicio depende netamente de la decisión del directorio por optar en la distribución o Aumentar el Capital. </t>
  </si>
  <si>
    <t>Nota 1</t>
  </si>
  <si>
    <t>Nota 2</t>
  </si>
  <si>
    <t>Nota 3</t>
  </si>
  <si>
    <t>Nota 4</t>
  </si>
  <si>
    <t>Nota 5</t>
  </si>
  <si>
    <t>Nota 6</t>
  </si>
  <si>
    <t>Nota 7</t>
  </si>
  <si>
    <t>Nota 9</t>
  </si>
  <si>
    <t>Nota 10</t>
  </si>
  <si>
    <t>Nota 11</t>
  </si>
  <si>
    <t>Nota 12</t>
  </si>
  <si>
    <t>Nota 13</t>
  </si>
  <si>
    <t>Nota 14</t>
  </si>
  <si>
    <t>Nota 15</t>
  </si>
  <si>
    <t>Nota 16</t>
  </si>
  <si>
    <t>Nota 18</t>
  </si>
  <si>
    <t>Nota 19</t>
  </si>
  <si>
    <t>Nota 20</t>
  </si>
  <si>
    <t>Nota 21</t>
  </si>
  <si>
    <t>Nota 22</t>
  </si>
  <si>
    <t>Nota 23</t>
  </si>
  <si>
    <t>Nota 24</t>
  </si>
  <si>
    <t>Nota 25</t>
  </si>
  <si>
    <t>Nota 27</t>
  </si>
  <si>
    <t>Nota 28</t>
  </si>
  <si>
    <t>Nota 29</t>
  </si>
  <si>
    <t>Nota 30</t>
  </si>
  <si>
    <t>Nota 31</t>
  </si>
  <si>
    <t>Nota 32</t>
  </si>
  <si>
    <t>Nota 33</t>
  </si>
  <si>
    <r>
      <t xml:space="preserve">OBS: </t>
    </r>
    <r>
      <rPr>
        <sz val="10"/>
        <color theme="1"/>
        <rFont val="Arial"/>
        <family val="2"/>
      </rPr>
      <t>Las mismas ya se encuentran detallados en la  Nota 13</t>
    </r>
  </si>
  <si>
    <t>NO APLICA</t>
  </si>
  <si>
    <t>Nota 8</t>
  </si>
  <si>
    <t>Nota 26</t>
  </si>
  <si>
    <t>NOTA 17 -  INGRESOS DIFERIDOS</t>
  </si>
  <si>
    <t>Nota 17</t>
  </si>
  <si>
    <t>EVPN</t>
  </si>
  <si>
    <t>EFE</t>
  </si>
  <si>
    <t xml:space="preserve">Las existencias se valúan al precio promedio ponderado (PPP)  y para el calculo del costo se aplican la formula INV. INICIAL + COMPRAS -INV. FINAL , y para las bajas de inventarios se se evaluaran conforme a creterios aceptados por los principios contables. </t>
  </si>
  <si>
    <t>Las previsiones para incobrables son estimadas y constituidas en base al analisis individual de los deudores,realizado por la gerencia de la sociedad sobre el total de sus cuentas por cobrar judicializadas.</t>
  </si>
  <si>
    <t>NOTA 33 - SALDOS Y TRANSACCIONES CON PARTES RELACIONADAS</t>
  </si>
  <si>
    <t>OBSERVACION: CON RELACION A LA NO UTILIZACION DE  PREVISIONES SOBRE LAS CUENTAS A COBRAR ,DICHA SITUACION CORRESPONDE A QUE APROXIMADAMENTE EL 85% DE LAS VENTAS SON</t>
  </si>
  <si>
    <t xml:space="preserve">BAJO LA MODALIDAD DE CONTADO Y EL SALDO CREDITO MAXIMO 30 A 45 DIAS </t>
  </si>
  <si>
    <t>Por Escritura Nro. 139 de fecha 11 de Octubre 2022, se realiza el Aumento de Capital Social y Modificacion de Estatutos Sociales, inscribiendose en el Registro Publicos de Comercio Nro. 4, Folio 32, con Matricula Juridica n° 18.255 de fecha 03 de abril de 2023</t>
  </si>
  <si>
    <t>AL 30  DE JUNIO DEL  2023</t>
  </si>
  <si>
    <t>Recaudaciones a Depositar</t>
  </si>
  <si>
    <t>INTERFISA BANCO - PRESTAMOS</t>
  </si>
  <si>
    <t>BANCO BASA - PRESTAMOS</t>
  </si>
  <si>
    <t>CREDISOLUCION - PRESTAMOS</t>
  </si>
  <si>
    <t>BANCO RIO - PRESTAMOS</t>
  </si>
  <si>
    <t>BCO. ATLAS A ACTUALIZAR/AMOBLART</t>
  </si>
  <si>
    <t>BCO. SUDAMERIS A ACTUALIZAR U$</t>
  </si>
  <si>
    <t>TARJETA CONTINENTAL</t>
  </si>
  <si>
    <t>INTERESES A PAGAR - BASA</t>
  </si>
  <si>
    <t>INTERESES A PAGAR - BANCO RIO</t>
  </si>
  <si>
    <t>INTERESES A PAGAR - CREDISOLUCION</t>
  </si>
  <si>
    <t>PRESTAMO CEFISA</t>
  </si>
  <si>
    <t>PRESTAMO BCO. BASA</t>
  </si>
  <si>
    <t>INTERESES A PAGAR LP CEFISA</t>
  </si>
  <si>
    <t>INTERESES A PAGAR LP BASA</t>
  </si>
  <si>
    <t>Al 30 de Septiembre del 2023</t>
  </si>
  <si>
    <t>Al 30 de Septiembre de 2023</t>
  </si>
  <si>
    <t>al 30 de Septiembre del 2023</t>
  </si>
  <si>
    <t>A la fecha de emisión de estos estados financieros, el tipo de cambio de la moneda extranjera Dólar  no varió sustancialmente con respecto al vigente al 30 de Septiembre de  2023.</t>
  </si>
  <si>
    <r>
      <t xml:space="preserve">La cuenta de inversiones corresponde a compras de Acciones de Cefisa, con un saldo al 30/09/2023 de Gs. 3.198.500.000 y su cotizacion en Dolares a la fecha detallada anteriormente fue de </t>
    </r>
    <r>
      <rPr>
        <sz val="14"/>
        <color rgb="FFFF0000"/>
        <rFont val="Arial"/>
        <family val="2"/>
      </rPr>
      <t>U$ 461.446,13.</t>
    </r>
  </si>
  <si>
    <t>AL 30 de Septiembre del 2023</t>
  </si>
  <si>
    <t>Entre la fecha de cierre del ejercicio y la fecha de preparación de estos estados financieros, no han ocurrido hechos significativos de carácter financiero o de otra índole que afecten la situación patrimonial o financiera o los resultados de la Sociedad al 30 de Septiembre  de 2023.</t>
  </si>
  <si>
    <t>ejercicio finalizado el 30 de Septiembre  de 2023</t>
  </si>
  <si>
    <t>Cheque Diferido Pendientes de Cobro</t>
  </si>
  <si>
    <t>HEMMY</t>
  </si>
  <si>
    <t>W.R S.A</t>
  </si>
  <si>
    <t>MOLIPAR</t>
  </si>
  <si>
    <t>PASTAS DEL ESTE</t>
  </si>
  <si>
    <t>SPORT NUTRITION S.N.I</t>
  </si>
  <si>
    <t>WOODDBOLT-NUTRABOLT</t>
  </si>
  <si>
    <t>NBTY</t>
  </si>
  <si>
    <t>SUNDESA</t>
  </si>
  <si>
    <t>Los principales contratos suscriptos por la Sociedad, vigentes al  30 de Septiembre de 2023 son:</t>
  </si>
  <si>
    <t>SANTACRUZ Y CIA S.A.</t>
  </si>
  <si>
    <t>SUPERMERCADO LA MODERNA</t>
  </si>
  <si>
    <t>BANCO FAMILIAR ACTUAL</t>
  </si>
  <si>
    <t xml:space="preserve">BCO. INTERFISA  A ACTUALIZAR Gs. </t>
  </si>
  <si>
    <t>INTERESES A PAGAR - INTERFISA</t>
  </si>
  <si>
    <t>INTERFISA PRESTAMO L/P</t>
  </si>
  <si>
    <t>PRESTAMO BANCO RIO L/P</t>
  </si>
  <si>
    <t>INTERESES A PAGAR LP INTERFISA</t>
  </si>
  <si>
    <t>INTERESES A PAGAR LP BANCO RIO</t>
  </si>
  <si>
    <t>PRESTAMO DE TERCERO LP</t>
  </si>
  <si>
    <t xml:space="preserve">                                                                     Al 30 de Septiembre del 2023</t>
  </si>
  <si>
    <r>
      <t xml:space="preserve">De haberse aplicado una corrección monetaria integral de los estados financieros, podrían haber surgido diferencias en la presentación de la situación patrimonial y financiera de la sociedad, en los resultados de sus operaciones y en los flujos de efectivo por los ejercicios cerrados al 30 De Septiembre del 2023 y 30 de septiembre del 2022. Según el índice general de precios del consumo (IPC) publicado por el Banco Central del Paraguay, la inflación fue de 3,5% al 30 de Septiembre de 2023 y 9,3% al 30 de Setiempbre de 2022. </t>
    </r>
    <r>
      <rPr>
        <i/>
        <sz val="14"/>
        <color theme="1"/>
        <rFont val="Arial"/>
        <family val="2"/>
      </rPr>
      <t>Obs: Datos a incorporar para cierre del ejercicio</t>
    </r>
    <r>
      <rPr>
        <sz val="14"/>
        <color theme="1"/>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</si>
</sst>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1" formatCode="_ * #,##0_ ;_ * \-#,##0_ ;_ * &quot;-&quot;_ ;_ @_ "/>
    <numFmt numFmtId="43" formatCode="_ * #,##0.00_ ;_ * \-#,##0.00_ ;_ * &quot;-&quot;??_ ;_ @_ "/>
    <numFmt numFmtId="164" formatCode="dd/mm/yyyy;@"/>
    <numFmt numFmtId="165" formatCode="_ * #,##0_ ;_ * \-#,##0_ ;_ * &quot;-&quot;??_ ;_ @_ "/>
    <numFmt numFmtId="166" formatCode="_(* #,##0_);_(* \(#,##0\);_(* &quot;-&quot;??_);_(@_)"/>
    <numFmt numFmtId="167" formatCode="_ * #,##0.00_ ;_ * \-#,##0.00_ ;_ * &quot;-&quot;_ ;_ @_ "/>
    <numFmt numFmtId="168" formatCode="#,###,##0"/>
    <numFmt numFmtId="169" formatCode="_(* #,##0.00_);_(* \(#,##0.00\);_(* &quot;-&quot;??_);_(@_)"/>
    <numFmt numFmtId="170" formatCode="_-* #,##0_-;\-* #,##0_-;_-* &quot;-&quot;??_-;_-@_-"/>
    <numFmt numFmtId="171" formatCode="dd\.mm\.yyyy;@"/>
    <numFmt numFmtId="172" formatCode="_-* #,##0\ _€_-;\-* #,##0\ _€_-;_-* &quot;-&quot;??\ _€_-;_-@_-"/>
    <numFmt numFmtId="173" formatCode="dd\.m\.yyyy;@"/>
    <numFmt numFmtId="174" formatCode="dd/mm/yy;@"/>
  </numFmts>
  <fonts count="74"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1"/>
      <name val="Arial"/>
      <family val="2"/>
    </font>
    <font>
      <b/>
      <sz val="11"/>
      <color theme="1"/>
      <name val="Arial"/>
      <family val="2"/>
    </font>
    <font>
      <sz val="11"/>
      <name val="Arial"/>
      <family val="2"/>
    </font>
    <font>
      <b/>
      <sz val="10"/>
      <color theme="1"/>
      <name val="Arial"/>
      <family val="2"/>
    </font>
    <font>
      <b/>
      <sz val="11"/>
      <name val="Arial"/>
      <family val="2"/>
    </font>
    <font>
      <sz val="10"/>
      <color theme="1"/>
      <name val="Arial"/>
      <family val="2"/>
    </font>
    <font>
      <sz val="10"/>
      <color theme="0"/>
      <name val="Arial"/>
      <family val="2"/>
    </font>
    <font>
      <sz val="8"/>
      <color theme="1"/>
      <name val="Arial"/>
      <family val="2"/>
    </font>
    <font>
      <b/>
      <sz val="10"/>
      <name val="Arial"/>
      <family val="2"/>
    </font>
    <font>
      <u/>
      <sz val="11"/>
      <color theme="10"/>
      <name val="Calibri"/>
      <family val="2"/>
      <scheme val="minor"/>
    </font>
    <font>
      <u/>
      <sz val="10"/>
      <color theme="10"/>
      <name val="Arial"/>
      <family val="2"/>
    </font>
    <font>
      <b/>
      <i/>
      <u/>
      <sz val="11"/>
      <color theme="8" tint="-0.499984740745262"/>
      <name val="Arial Black"/>
      <family val="2"/>
    </font>
    <font>
      <sz val="10"/>
      <name val="Arial"/>
      <family val="2"/>
    </font>
    <font>
      <sz val="9"/>
      <color theme="1"/>
      <name val="Arial"/>
      <family val="2"/>
    </font>
    <font>
      <b/>
      <sz val="10"/>
      <color theme="0"/>
      <name val="Arial Black"/>
      <family val="2"/>
    </font>
    <font>
      <sz val="10"/>
      <color theme="1"/>
      <name val="Arial Black"/>
      <family val="2"/>
    </font>
    <font>
      <b/>
      <u val="singleAccounting"/>
      <sz val="10"/>
      <color theme="0"/>
      <name val="Arial Black"/>
      <family val="2"/>
    </font>
    <font>
      <sz val="10"/>
      <name val="Arial Black"/>
      <family val="2"/>
    </font>
    <font>
      <b/>
      <sz val="9"/>
      <name val="Arial"/>
      <family val="2"/>
    </font>
    <font>
      <sz val="9"/>
      <color rgb="FFFF0000"/>
      <name val="Arial"/>
      <family val="2"/>
    </font>
    <font>
      <sz val="12"/>
      <color theme="0"/>
      <name val="Arial"/>
      <family val="2"/>
    </font>
    <font>
      <sz val="12"/>
      <color theme="1"/>
      <name val="Arial"/>
      <family val="2"/>
    </font>
    <font>
      <b/>
      <sz val="12"/>
      <name val="Arial"/>
      <family val="2"/>
    </font>
    <font>
      <b/>
      <sz val="12"/>
      <color theme="1"/>
      <name val="Arial"/>
      <family val="2"/>
    </font>
    <font>
      <sz val="12"/>
      <name val="Arial"/>
      <family val="2"/>
    </font>
    <font>
      <b/>
      <sz val="8"/>
      <name val="Arial"/>
      <family val="2"/>
    </font>
    <font>
      <b/>
      <i/>
      <u/>
      <sz val="10"/>
      <color theme="8" tint="-0.499984740745262"/>
      <name val="Arial"/>
      <family val="2"/>
    </font>
    <font>
      <b/>
      <sz val="10"/>
      <color theme="0"/>
      <name val="Arial"/>
      <family val="2"/>
    </font>
    <font>
      <sz val="10"/>
      <color rgb="FFFF0000"/>
      <name val="Arial"/>
      <family val="2"/>
    </font>
    <font>
      <sz val="10"/>
      <color theme="0"/>
      <name val="Arial Black"/>
      <family val="2"/>
    </font>
    <font>
      <i/>
      <sz val="10"/>
      <color theme="1"/>
      <name val="Arial"/>
      <family val="2"/>
    </font>
    <font>
      <b/>
      <sz val="10"/>
      <color rgb="FF000000"/>
      <name val="Arial"/>
      <family val="2"/>
    </font>
    <font>
      <sz val="9"/>
      <color theme="1"/>
      <name val="Calibri"/>
      <family val="2"/>
      <scheme val="minor"/>
    </font>
    <font>
      <sz val="10"/>
      <color rgb="FF000000"/>
      <name val="Arial"/>
      <family val="2"/>
    </font>
    <font>
      <b/>
      <u/>
      <sz val="10"/>
      <name val="Arial"/>
      <family val="2"/>
    </font>
    <font>
      <sz val="11"/>
      <color indexed="8"/>
      <name val="Calibri"/>
      <family val="2"/>
    </font>
    <font>
      <u/>
      <sz val="10"/>
      <color theme="1"/>
      <name val="Arial"/>
      <family val="2"/>
    </font>
    <font>
      <sz val="10"/>
      <color theme="1"/>
      <name val="Calibri"/>
      <family val="2"/>
      <scheme val="minor"/>
    </font>
    <font>
      <b/>
      <sz val="10"/>
      <color theme="1"/>
      <name val="Calibri"/>
      <family val="2"/>
      <scheme val="minor"/>
    </font>
    <font>
      <b/>
      <sz val="9"/>
      <color rgb="FFFFFFFF"/>
      <name val="Arial"/>
      <family val="2"/>
    </font>
    <font>
      <sz val="9"/>
      <name val="Arial"/>
      <family val="2"/>
    </font>
    <font>
      <sz val="9"/>
      <color rgb="FFFFFFFF"/>
      <name val="Arial"/>
      <family val="2"/>
    </font>
    <font>
      <b/>
      <sz val="11"/>
      <color theme="0"/>
      <name val="Arial"/>
      <family val="2"/>
    </font>
    <font>
      <b/>
      <i/>
      <sz val="10"/>
      <color theme="1"/>
      <name val="Arial"/>
      <family val="2"/>
    </font>
    <font>
      <b/>
      <i/>
      <sz val="11"/>
      <color theme="1"/>
      <name val="Arial"/>
      <family val="2"/>
    </font>
    <font>
      <sz val="11"/>
      <color rgb="FFFF0000"/>
      <name val="Calibri"/>
      <family val="2"/>
      <scheme val="minor"/>
    </font>
    <font>
      <b/>
      <u/>
      <sz val="10"/>
      <color theme="1"/>
      <name val="Arial"/>
      <family val="2"/>
    </font>
    <font>
      <sz val="10"/>
      <name val="Times New Roman"/>
      <family val="1"/>
    </font>
    <font>
      <sz val="11"/>
      <name val="Calibri"/>
      <family val="2"/>
      <scheme val="minor"/>
    </font>
    <font>
      <b/>
      <sz val="9"/>
      <color theme="0"/>
      <name val="Arial"/>
      <family val="2"/>
    </font>
    <font>
      <sz val="10"/>
      <name val="Calibri"/>
      <family val="2"/>
      <scheme val="minor"/>
    </font>
    <font>
      <sz val="11"/>
      <color indexed="8"/>
      <name val="Calibri"/>
      <family val="2"/>
      <charset val="1"/>
    </font>
    <font>
      <i/>
      <sz val="10"/>
      <name val="Arial"/>
      <family val="2"/>
    </font>
    <font>
      <b/>
      <sz val="10"/>
      <color rgb="FFFFFFFF"/>
      <name val="Arial"/>
      <family val="2"/>
    </font>
    <font>
      <sz val="14"/>
      <color theme="1"/>
      <name val="Arial"/>
      <family val="2"/>
    </font>
    <font>
      <u/>
      <sz val="14"/>
      <color theme="10"/>
      <name val="Calibri"/>
      <family val="2"/>
      <scheme val="minor"/>
    </font>
    <font>
      <b/>
      <sz val="14"/>
      <color theme="0"/>
      <name val="Arial"/>
      <family val="2"/>
    </font>
    <font>
      <b/>
      <sz val="14"/>
      <name val="Arial"/>
      <family val="2"/>
    </font>
    <font>
      <b/>
      <sz val="14"/>
      <color theme="1"/>
      <name val="Arial"/>
      <family val="2"/>
    </font>
    <font>
      <sz val="14"/>
      <color rgb="FF000000"/>
      <name val="Arial"/>
      <family val="2"/>
    </font>
    <font>
      <sz val="14"/>
      <color theme="1"/>
      <name val="Calibri"/>
      <family val="2"/>
      <scheme val="minor"/>
    </font>
    <font>
      <b/>
      <sz val="14"/>
      <color theme="1"/>
      <name val="Calibri"/>
      <family val="2"/>
      <scheme val="minor"/>
    </font>
    <font>
      <b/>
      <sz val="14"/>
      <name val="Calibri"/>
      <family val="2"/>
      <scheme val="minor"/>
    </font>
    <font>
      <sz val="14"/>
      <color rgb="FFFF0000"/>
      <name val="Calibri"/>
      <family val="2"/>
      <scheme val="minor"/>
    </font>
    <font>
      <sz val="14"/>
      <name val="Arial"/>
      <family val="2"/>
    </font>
    <font>
      <sz val="14"/>
      <color rgb="FFFF0000"/>
      <name val="Arial"/>
      <family val="2"/>
    </font>
    <font>
      <b/>
      <sz val="9"/>
      <color indexed="81"/>
      <name val="Tahoma"/>
      <family val="2"/>
    </font>
    <font>
      <sz val="11"/>
      <color indexed="81"/>
      <name val="Tahoma"/>
      <family val="2"/>
    </font>
    <font>
      <b/>
      <sz val="11"/>
      <color indexed="81"/>
      <name val="Tahoma"/>
      <family val="2"/>
    </font>
    <font>
      <i/>
      <sz val="14"/>
      <color theme="1"/>
      <name val="Arial"/>
      <family val="2"/>
    </font>
  </fonts>
  <fills count="14">
    <fill>
      <patternFill patternType="none"/>
    </fill>
    <fill>
      <patternFill patternType="gray125"/>
    </fill>
    <fill>
      <patternFill patternType="solid">
        <fgColor theme="0"/>
        <bgColor indexed="64"/>
      </patternFill>
    </fill>
    <fill>
      <patternFill patternType="solid">
        <fgColor theme="4" tint="-0.249977111117893"/>
        <bgColor indexed="64"/>
      </patternFill>
    </fill>
    <fill>
      <patternFill patternType="solid">
        <fgColor rgb="FFFFC000"/>
        <bgColor indexed="64"/>
      </patternFill>
    </fill>
    <fill>
      <patternFill patternType="solid">
        <fgColor theme="4" tint="-0.499984740745262"/>
        <bgColor indexed="64"/>
      </patternFill>
    </fill>
    <fill>
      <patternFill patternType="solid">
        <fgColor indexed="65"/>
        <bgColor indexed="64"/>
      </patternFill>
    </fill>
    <fill>
      <patternFill patternType="solid">
        <fgColor theme="4" tint="-0.499984740745262"/>
        <bgColor rgb="FF000000"/>
      </patternFill>
    </fill>
    <fill>
      <patternFill patternType="solid">
        <fgColor theme="0"/>
        <bgColor rgb="FF000000"/>
      </patternFill>
    </fill>
    <fill>
      <patternFill patternType="solid">
        <fgColor rgb="FFA6A6A6"/>
        <bgColor rgb="FF000000"/>
      </patternFill>
    </fill>
    <fill>
      <patternFill patternType="solid">
        <fgColor theme="4" tint="0.79998168889431442"/>
        <bgColor indexed="64"/>
      </patternFill>
    </fill>
    <fill>
      <patternFill patternType="solid">
        <fgColor theme="4" tint="0.39997558519241921"/>
        <bgColor indexed="64"/>
      </patternFill>
    </fill>
    <fill>
      <patternFill patternType="solid">
        <fgColor rgb="FF203764"/>
        <bgColor rgb="FF000000"/>
      </patternFill>
    </fill>
    <fill>
      <patternFill patternType="solid">
        <fgColor rgb="FFFFFFFF"/>
        <bgColor rgb="FF000000"/>
      </patternFill>
    </fill>
  </fills>
  <borders count="39">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rgb="FFFFFFFF"/>
      </top>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diagonal/>
    </border>
    <border>
      <left style="thin">
        <color rgb="FFFFFFFF"/>
      </left>
      <right/>
      <top style="thin">
        <color rgb="FFFFFFFF"/>
      </top>
      <bottom style="thin">
        <color indexed="64"/>
      </bottom>
      <diagonal/>
    </border>
    <border>
      <left style="thin">
        <color theme="0"/>
      </left>
      <right style="thin">
        <color theme="0"/>
      </right>
      <top style="thin">
        <color rgb="FFFFFFFF"/>
      </top>
      <bottom style="thin">
        <color theme="0"/>
      </bottom>
      <diagonal/>
    </border>
    <border>
      <left/>
      <right style="thin">
        <color indexed="64"/>
      </right>
      <top/>
      <bottom/>
      <diagonal/>
    </border>
    <border>
      <left/>
      <right/>
      <top style="thin">
        <color indexed="64"/>
      </top>
      <bottom style="medium">
        <color indexed="64"/>
      </bottom>
      <diagonal/>
    </border>
    <border>
      <left style="medium">
        <color indexed="64"/>
      </left>
      <right/>
      <top style="medium">
        <color indexed="64"/>
      </top>
      <bottom/>
      <diagonal/>
    </border>
    <border>
      <left style="medium">
        <color theme="0"/>
      </left>
      <right/>
      <top style="medium">
        <color theme="0"/>
      </top>
      <bottom/>
      <diagonal/>
    </border>
    <border>
      <left/>
      <right/>
      <top style="medium">
        <color theme="0"/>
      </top>
      <bottom/>
      <diagonal/>
    </border>
    <border>
      <left style="medium">
        <color indexed="64"/>
      </left>
      <right/>
      <top/>
      <bottom style="medium">
        <color indexed="64"/>
      </bottom>
      <diagonal/>
    </border>
    <border>
      <left style="medium">
        <color theme="0"/>
      </left>
      <right style="medium">
        <color theme="0"/>
      </right>
      <top style="medium">
        <color theme="0"/>
      </top>
      <bottom style="medium">
        <color theme="0"/>
      </bottom>
      <diagonal/>
    </border>
    <border>
      <left style="medium">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bottom style="medium">
        <color indexed="64"/>
      </bottom>
      <diagonal/>
    </border>
    <border>
      <left/>
      <right style="thin">
        <color indexed="64"/>
      </right>
      <top style="thin">
        <color indexed="64"/>
      </top>
      <bottom/>
      <diagonal/>
    </border>
    <border>
      <left/>
      <right/>
      <top/>
      <bottom style="double">
        <color indexed="64"/>
      </bottom>
      <diagonal/>
    </border>
  </borders>
  <cellStyleXfs count="15">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13" fillId="0" borderId="0" applyNumberFormat="0" applyFill="0" applyBorder="0" applyAlignment="0" applyProtection="0"/>
    <xf numFmtId="0" fontId="16" fillId="0" borderId="0" applyNumberFormat="0" applyFill="0" applyBorder="0" applyAlignment="0" applyProtection="0"/>
    <xf numFmtId="0" fontId="16" fillId="0" borderId="0"/>
    <xf numFmtId="169" fontId="39" fillId="0" borderId="0" applyFont="0" applyFill="0" applyBorder="0" applyAlignment="0" applyProtection="0"/>
    <xf numFmtId="0" fontId="16" fillId="0" borderId="0"/>
    <xf numFmtId="169" fontId="1" fillId="0" borderId="0" applyFont="0" applyFill="0" applyBorder="0" applyAlignment="0" applyProtection="0"/>
    <xf numFmtId="43" fontId="16" fillId="0" borderId="0" applyFont="0" applyFill="0" applyBorder="0" applyAlignment="0" applyProtection="0"/>
    <xf numFmtId="0" fontId="16" fillId="0" borderId="0"/>
    <xf numFmtId="169" fontId="16" fillId="0" borderId="0" applyFont="0" applyFill="0" applyBorder="0" applyAlignment="0" applyProtection="0"/>
    <xf numFmtId="169" fontId="16" fillId="0" borderId="0" applyFont="0" applyFill="0" applyBorder="0" applyAlignment="0" applyProtection="0"/>
    <xf numFmtId="0" fontId="55" fillId="0" borderId="0"/>
  </cellStyleXfs>
  <cellXfs count="603">
    <xf numFmtId="0" fontId="0" fillId="0" borderId="0" xfId="0"/>
    <xf numFmtId="0" fontId="4" fillId="0" borderId="0" xfId="0" applyFont="1"/>
    <xf numFmtId="0" fontId="4" fillId="2" borderId="0" xfId="0" applyFont="1" applyFill="1"/>
    <xf numFmtId="0" fontId="5" fillId="2" borderId="0" xfId="0" applyFont="1" applyFill="1" applyAlignment="1">
      <alignment horizontal="center" vertical="center"/>
    </xf>
    <xf numFmtId="0" fontId="5" fillId="2" borderId="0" xfId="0" applyFont="1" applyFill="1" applyAlignment="1">
      <alignment vertical="center"/>
    </xf>
    <xf numFmtId="0" fontId="4" fillId="2" borderId="0" xfId="0" applyFont="1" applyFill="1" applyAlignment="1">
      <alignment horizontal="center"/>
    </xf>
    <xf numFmtId="0" fontId="6" fillId="2" borderId="0" xfId="0" applyFont="1" applyFill="1" applyAlignment="1">
      <alignment horizontal="center"/>
    </xf>
    <xf numFmtId="0" fontId="4" fillId="2" borderId="0" xfId="0" applyFont="1" applyFill="1" applyAlignment="1">
      <alignment horizontal="left"/>
    </xf>
    <xf numFmtId="0" fontId="7" fillId="0" borderId="0" xfId="0" applyFont="1" applyAlignment="1">
      <alignment horizontal="right"/>
    </xf>
    <xf numFmtId="0" fontId="8" fillId="2" borderId="0" xfId="0" applyFont="1" applyFill="1"/>
    <xf numFmtId="0" fontId="9" fillId="0" borderId="0" xfId="0" applyFont="1"/>
    <xf numFmtId="14" fontId="10" fillId="3" borderId="0" xfId="0" applyNumberFormat="1" applyFont="1" applyFill="1"/>
    <xf numFmtId="0" fontId="9" fillId="4" borderId="0" xfId="0" applyFont="1" applyFill="1"/>
    <xf numFmtId="0" fontId="11" fillId="0" borderId="0" xfId="0" applyFont="1" applyAlignment="1">
      <alignment horizontal="center" vertical="center"/>
    </xf>
    <xf numFmtId="0" fontId="9" fillId="0" borderId="1" xfId="0" applyFont="1" applyBorder="1"/>
    <xf numFmtId="0" fontId="12" fillId="2" borderId="2" xfId="0" applyFont="1" applyFill="1" applyBorder="1" applyAlignment="1">
      <alignment horizontal="center" vertical="center"/>
    </xf>
    <xf numFmtId="0" fontId="12" fillId="2" borderId="3" xfId="0" applyFont="1" applyFill="1" applyBorder="1" applyAlignment="1">
      <alignment vertical="center"/>
    </xf>
    <xf numFmtId="0" fontId="12" fillId="2" borderId="0" xfId="0" applyFont="1" applyFill="1" applyAlignment="1">
      <alignment vertical="center"/>
    </xf>
    <xf numFmtId="0" fontId="9" fillId="0" borderId="0" xfId="0" applyFont="1" applyAlignment="1">
      <alignment horizontal="left"/>
    </xf>
    <xf numFmtId="0" fontId="9" fillId="0" borderId="3" xfId="0" applyFont="1" applyBorder="1"/>
    <xf numFmtId="0" fontId="9" fillId="0" borderId="4" xfId="0" applyFont="1" applyBorder="1"/>
    <xf numFmtId="0" fontId="9" fillId="0" borderId="5" xfId="0" applyFont="1" applyBorder="1"/>
    <xf numFmtId="0" fontId="9" fillId="4" borderId="0" xfId="0" applyFont="1" applyFill="1" applyAlignment="1">
      <alignment horizontal="left"/>
    </xf>
    <xf numFmtId="0" fontId="7" fillId="0" borderId="6" xfId="0" applyFont="1" applyBorder="1" applyAlignment="1">
      <alignment horizontal="center" vertical="center"/>
    </xf>
    <xf numFmtId="0" fontId="7" fillId="0" borderId="7" xfId="0" applyFont="1" applyBorder="1" applyAlignment="1">
      <alignment horizontal="center" vertical="center"/>
    </xf>
    <xf numFmtId="0" fontId="13" fillId="0" borderId="7" xfId="4" applyBorder="1" applyAlignment="1">
      <alignment horizontal="center"/>
    </xf>
    <xf numFmtId="0" fontId="13" fillId="0" borderId="7" xfId="4" quotePrefix="1" applyBorder="1" applyAlignment="1">
      <alignment horizontal="center"/>
    </xf>
    <xf numFmtId="0" fontId="13" fillId="0" borderId="8" xfId="4" applyBorder="1" applyAlignment="1">
      <alignment horizontal="center" vertical="center"/>
    </xf>
    <xf numFmtId="0" fontId="7" fillId="0" borderId="0" xfId="0" applyFont="1" applyAlignment="1">
      <alignment horizontal="center"/>
    </xf>
    <xf numFmtId="0" fontId="14" fillId="0" borderId="0" xfId="4" quotePrefix="1" applyFont="1" applyBorder="1" applyAlignment="1">
      <alignment horizontal="left"/>
    </xf>
    <xf numFmtId="0" fontId="9" fillId="0" borderId="0" xfId="0" applyFont="1" applyAlignment="1">
      <alignment horizontal="right"/>
    </xf>
    <xf numFmtId="0" fontId="9" fillId="0" borderId="0" xfId="0" applyFont="1" applyAlignment="1">
      <alignment horizontal="center"/>
    </xf>
    <xf numFmtId="0" fontId="11" fillId="0" borderId="0" xfId="0" applyFont="1"/>
    <xf numFmtId="0" fontId="15" fillId="0" borderId="0" xfId="0" applyFont="1" applyAlignment="1">
      <alignment vertical="center"/>
    </xf>
    <xf numFmtId="0" fontId="13" fillId="2" borderId="0" xfId="4" applyFill="1" applyAlignment="1">
      <alignment horizontal="center" vertical="center"/>
    </xf>
    <xf numFmtId="0" fontId="11" fillId="2" borderId="0" xfId="0" applyFont="1" applyFill="1"/>
    <xf numFmtId="41" fontId="11" fillId="0" borderId="0" xfId="0" applyNumberFormat="1" applyFont="1"/>
    <xf numFmtId="0" fontId="17" fillId="0" borderId="0" xfId="0" applyFont="1"/>
    <xf numFmtId="0" fontId="17" fillId="2" borderId="0" xfId="0" applyFont="1" applyFill="1"/>
    <xf numFmtId="0" fontId="17" fillId="5" borderId="0" xfId="0" applyFont="1" applyFill="1"/>
    <xf numFmtId="0" fontId="18" fillId="5" borderId="0" xfId="1" applyNumberFormat="1" applyFont="1" applyFill="1" applyAlignment="1">
      <alignment horizontal="center"/>
    </xf>
    <xf numFmtId="164" fontId="18" fillId="5" borderId="0" xfId="1" applyNumberFormat="1" applyFont="1" applyFill="1" applyAlignment="1">
      <alignment horizontal="center"/>
    </xf>
    <xf numFmtId="14" fontId="18" fillId="5" borderId="0" xfId="1" applyNumberFormat="1" applyFont="1" applyFill="1" applyAlignment="1">
      <alignment horizontal="center"/>
    </xf>
    <xf numFmtId="0" fontId="18" fillId="2" borderId="0" xfId="0" applyFont="1" applyFill="1" applyAlignment="1">
      <alignment horizontal="center" vertical="center"/>
    </xf>
    <xf numFmtId="0" fontId="12" fillId="0" borderId="0" xfId="0" applyFont="1"/>
    <xf numFmtId="0" fontId="9" fillId="2" borderId="0" xfId="0" applyFont="1" applyFill="1" applyAlignment="1">
      <alignment horizontal="center" vertical="center"/>
    </xf>
    <xf numFmtId="165" fontId="9" fillId="0" borderId="0" xfId="1" applyNumberFormat="1" applyFont="1" applyFill="1"/>
    <xf numFmtId="0" fontId="13" fillId="0" borderId="0" xfId="4" applyAlignment="1">
      <alignment horizontal="center"/>
    </xf>
    <xf numFmtId="41" fontId="9" fillId="2" borderId="0" xfId="2" applyFont="1" applyFill="1"/>
    <xf numFmtId="41" fontId="9" fillId="0" borderId="0" xfId="2" applyFont="1" applyFill="1"/>
    <xf numFmtId="165" fontId="17" fillId="0" borderId="0" xfId="0" applyNumberFormat="1" applyFont="1"/>
    <xf numFmtId="165" fontId="12" fillId="0" borderId="9" xfId="1" applyNumberFormat="1" applyFont="1" applyFill="1" applyBorder="1"/>
    <xf numFmtId="165" fontId="9" fillId="2" borderId="0" xfId="1" applyNumberFormat="1" applyFont="1" applyFill="1" applyBorder="1"/>
    <xf numFmtId="0" fontId="12" fillId="0" borderId="0" xfId="0" applyFont="1" applyAlignment="1">
      <alignment horizontal="left"/>
    </xf>
    <xf numFmtId="0" fontId="19" fillId="2" borderId="0" xfId="0" applyFont="1" applyFill="1" applyAlignment="1">
      <alignment horizontal="center" vertical="center"/>
    </xf>
    <xf numFmtId="165" fontId="18" fillId="5" borderId="0" xfId="1" applyNumberFormat="1" applyFont="1" applyFill="1" applyBorder="1"/>
    <xf numFmtId="164" fontId="20" fillId="2" borderId="0" xfId="1" applyNumberFormat="1" applyFont="1" applyFill="1" applyAlignment="1">
      <alignment horizontal="center"/>
    </xf>
    <xf numFmtId="164" fontId="20" fillId="2" borderId="0" xfId="1" applyNumberFormat="1" applyFont="1" applyFill="1" applyBorder="1" applyAlignment="1">
      <alignment horizontal="center"/>
    </xf>
    <xf numFmtId="165" fontId="11" fillId="0" borderId="0" xfId="0" applyNumberFormat="1" applyFont="1"/>
    <xf numFmtId="0" fontId="10" fillId="0" borderId="0" xfId="0" applyFont="1"/>
    <xf numFmtId="165" fontId="9" fillId="0" borderId="0" xfId="0" applyNumberFormat="1" applyFont="1"/>
    <xf numFmtId="165" fontId="9" fillId="2" borderId="0" xfId="0" applyNumberFormat="1" applyFont="1" applyFill="1" applyAlignment="1">
      <alignment horizontal="center" vertical="center"/>
    </xf>
    <xf numFmtId="0" fontId="12" fillId="2" borderId="0" xfId="0" applyFont="1" applyFill="1" applyAlignment="1">
      <alignment horizontal="center" vertical="center"/>
    </xf>
    <xf numFmtId="0" fontId="12" fillId="2" borderId="0" xfId="0" applyFont="1" applyFill="1" applyAlignment="1">
      <alignment horizontal="left" vertical="center"/>
    </xf>
    <xf numFmtId="3" fontId="9" fillId="0" borderId="0" xfId="1" applyNumberFormat="1" applyFont="1"/>
    <xf numFmtId="166" fontId="16" fillId="2" borderId="0" xfId="1" applyNumberFormat="1" applyFont="1" applyFill="1" applyBorder="1"/>
    <xf numFmtId="0" fontId="21" fillId="2" borderId="0" xfId="0" applyFont="1" applyFill="1" applyAlignment="1">
      <alignment horizontal="center" vertical="center"/>
    </xf>
    <xf numFmtId="0" fontId="17" fillId="2" borderId="0" xfId="0" applyFont="1" applyFill="1" applyAlignment="1">
      <alignment horizontal="center" vertical="center"/>
    </xf>
    <xf numFmtId="0" fontId="22" fillId="0" borderId="0" xfId="0" applyFont="1"/>
    <xf numFmtId="167" fontId="23" fillId="0" borderId="0" xfId="2" applyNumberFormat="1" applyFont="1" applyFill="1"/>
    <xf numFmtId="0" fontId="24" fillId="0" borderId="0" xfId="0" applyFont="1"/>
    <xf numFmtId="165" fontId="25" fillId="0" borderId="0" xfId="1" applyNumberFormat="1" applyFont="1" applyFill="1" applyAlignment="1"/>
    <xf numFmtId="165" fontId="25" fillId="2" borderId="0" xfId="1" applyNumberFormat="1" applyFont="1" applyFill="1" applyAlignment="1">
      <alignment horizontal="center" vertical="center"/>
    </xf>
    <xf numFmtId="0" fontId="25" fillId="0" borderId="0" xfId="0" applyFont="1"/>
    <xf numFmtId="0" fontId="26" fillId="0" borderId="0" xfId="0" applyFont="1"/>
    <xf numFmtId="0" fontId="26" fillId="2" borderId="0" xfId="0" applyFont="1" applyFill="1" applyAlignment="1">
      <alignment horizontal="center" vertical="center"/>
    </xf>
    <xf numFmtId="0" fontId="28" fillId="0" borderId="0" xfId="0" applyFont="1"/>
    <xf numFmtId="0" fontId="16" fillId="0" borderId="0" xfId="0" applyFont="1" applyAlignment="1">
      <alignment horizontal="center"/>
    </xf>
    <xf numFmtId="165" fontId="9" fillId="0" borderId="0" xfId="1" applyNumberFormat="1" applyFont="1" applyFill="1" applyAlignment="1"/>
    <xf numFmtId="165" fontId="27" fillId="0" borderId="0" xfId="1" applyNumberFormat="1" applyFont="1" applyFill="1" applyAlignment="1"/>
    <xf numFmtId="165" fontId="29" fillId="0" borderId="0" xfId="1" applyNumberFormat="1" applyFont="1" applyFill="1"/>
    <xf numFmtId="0" fontId="29" fillId="0" borderId="0" xfId="0" applyFont="1"/>
    <xf numFmtId="0" fontId="29" fillId="2" borderId="0" xfId="0" applyFont="1" applyFill="1" applyAlignment="1">
      <alignment horizontal="center" vertical="center"/>
    </xf>
    <xf numFmtId="43" fontId="11" fillId="0" borderId="0" xfId="1" applyFont="1" applyFill="1"/>
    <xf numFmtId="43" fontId="11" fillId="2" borderId="0" xfId="1" applyFont="1" applyFill="1" applyAlignment="1">
      <alignment horizontal="center" vertical="center"/>
    </xf>
    <xf numFmtId="0" fontId="11" fillId="2" borderId="0" xfId="0" applyFont="1" applyFill="1" applyAlignment="1">
      <alignment horizontal="center" vertical="center"/>
    </xf>
    <xf numFmtId="165" fontId="11" fillId="0" borderId="0" xfId="1" applyNumberFormat="1" applyFont="1" applyFill="1"/>
    <xf numFmtId="0" fontId="29" fillId="2" borderId="0" xfId="0" applyFont="1" applyFill="1"/>
    <xf numFmtId="0" fontId="30" fillId="0" borderId="0" xfId="0" applyFont="1" applyAlignment="1">
      <alignment vertical="center"/>
    </xf>
    <xf numFmtId="0" fontId="14" fillId="2" borderId="0" xfId="4" applyFont="1" applyFill="1" applyAlignment="1">
      <alignment horizontal="center" vertical="center"/>
    </xf>
    <xf numFmtId="165" fontId="10" fillId="5" borderId="0" xfId="0" applyNumberFormat="1" applyFont="1" applyFill="1" applyAlignment="1">
      <alignment horizontal="center" vertical="center"/>
    </xf>
    <xf numFmtId="164" fontId="31" fillId="5" borderId="0" xfId="1" applyNumberFormat="1" applyFont="1" applyFill="1" applyAlignment="1">
      <alignment horizontal="center" vertical="center"/>
    </xf>
    <xf numFmtId="164" fontId="31" fillId="5" borderId="0" xfId="1" applyNumberFormat="1" applyFont="1" applyFill="1" applyAlignment="1">
      <alignment horizontal="center"/>
    </xf>
    <xf numFmtId="14" fontId="31" fillId="5" borderId="0" xfId="1" applyNumberFormat="1" applyFont="1" applyFill="1" applyAlignment="1">
      <alignment horizontal="center"/>
    </xf>
    <xf numFmtId="0" fontId="14" fillId="0" borderId="0" xfId="4" applyFont="1" applyAlignment="1">
      <alignment horizontal="center"/>
    </xf>
    <xf numFmtId="166" fontId="9" fillId="0" borderId="0" xfId="2" applyNumberFormat="1" applyFont="1" applyFill="1" applyAlignment="1">
      <alignment horizontal="center"/>
    </xf>
    <xf numFmtId="0" fontId="7" fillId="0" borderId="0" xfId="0" applyFont="1"/>
    <xf numFmtId="0" fontId="7" fillId="2" borderId="0" xfId="0" applyFont="1" applyFill="1" applyAlignment="1">
      <alignment horizontal="center" vertical="center"/>
    </xf>
    <xf numFmtId="0" fontId="12" fillId="0" borderId="0" xfId="0" applyFont="1" applyAlignment="1">
      <alignment wrapText="1"/>
    </xf>
    <xf numFmtId="3" fontId="12" fillId="0" borderId="0" xfId="1" applyNumberFormat="1" applyFont="1" applyFill="1" applyBorder="1" applyAlignment="1">
      <alignment horizontal="center"/>
    </xf>
    <xf numFmtId="165" fontId="9" fillId="0" borderId="0" xfId="1" applyNumberFormat="1" applyFont="1" applyFill="1" applyAlignment="1">
      <alignment horizontal="center"/>
    </xf>
    <xf numFmtId="165" fontId="9" fillId="2" borderId="0" xfId="1" applyNumberFormat="1" applyFont="1" applyFill="1" applyAlignment="1">
      <alignment horizontal="center" vertical="center"/>
    </xf>
    <xf numFmtId="3" fontId="9" fillId="0" borderId="0" xfId="0" applyNumberFormat="1" applyFont="1" applyAlignment="1">
      <alignment horizontal="center"/>
    </xf>
    <xf numFmtId="165" fontId="12" fillId="0" borderId="0" xfId="1" applyNumberFormat="1" applyFont="1" applyFill="1"/>
    <xf numFmtId="165" fontId="12" fillId="2" borderId="0" xfId="1" applyNumberFormat="1" applyFont="1" applyFill="1" applyAlignment="1">
      <alignment horizontal="center" vertical="center"/>
    </xf>
    <xf numFmtId="3" fontId="12" fillId="0" borderId="0" xfId="1" applyNumberFormat="1" applyFont="1" applyFill="1" applyAlignment="1">
      <alignment horizontal="center"/>
    </xf>
    <xf numFmtId="165" fontId="9" fillId="0" borderId="0" xfId="1" applyNumberFormat="1" applyFont="1"/>
    <xf numFmtId="165" fontId="9" fillId="0" borderId="0" xfId="1" applyNumberFormat="1" applyFont="1" applyBorder="1"/>
    <xf numFmtId="165" fontId="13" fillId="0" borderId="0" xfId="4" applyNumberFormat="1" applyAlignment="1">
      <alignment horizontal="center" vertical="center"/>
    </xf>
    <xf numFmtId="165" fontId="10" fillId="0" borderId="0" xfId="1" applyNumberFormat="1" applyFont="1"/>
    <xf numFmtId="0" fontId="8" fillId="0" borderId="0" xfId="0" applyFont="1"/>
    <xf numFmtId="0" fontId="4" fillId="0" borderId="0" xfId="0" applyFont="1" applyAlignment="1">
      <alignment horizontal="center"/>
    </xf>
    <xf numFmtId="165" fontId="9" fillId="0" borderId="0" xfId="1" applyNumberFormat="1" applyFont="1" applyAlignment="1">
      <alignment horizontal="center"/>
    </xf>
    <xf numFmtId="165" fontId="9" fillId="0" borderId="0" xfId="1" applyNumberFormat="1" applyFont="1" applyBorder="1" applyAlignment="1">
      <alignment horizontal="center"/>
    </xf>
    <xf numFmtId="0" fontId="31" fillId="3" borderId="0" xfId="0" applyFont="1" applyFill="1" applyAlignment="1">
      <alignment vertical="center"/>
    </xf>
    <xf numFmtId="165" fontId="31" fillId="3" borderId="0" xfId="1" applyNumberFormat="1" applyFont="1" applyFill="1" applyBorder="1"/>
    <xf numFmtId="0" fontId="9" fillId="0" borderId="0" xfId="0" applyFont="1" applyAlignment="1">
      <alignment wrapText="1"/>
    </xf>
    <xf numFmtId="166" fontId="16" fillId="0" borderId="0" xfId="1" applyNumberFormat="1" applyFont="1"/>
    <xf numFmtId="165" fontId="32" fillId="0" borderId="0" xfId="1" applyNumberFormat="1" applyFont="1"/>
    <xf numFmtId="166" fontId="9" fillId="0" borderId="0" xfId="0" applyNumberFormat="1" applyFont="1"/>
    <xf numFmtId="165" fontId="31" fillId="3" borderId="0" xfId="1" applyNumberFormat="1" applyFont="1" applyFill="1" applyBorder="1" applyAlignment="1">
      <alignment vertical="center"/>
    </xf>
    <xf numFmtId="165" fontId="12" fillId="0" borderId="10" xfId="1" applyNumberFormat="1" applyFont="1" applyBorder="1"/>
    <xf numFmtId="165" fontId="12" fillId="0" borderId="0" xfId="1" applyNumberFormat="1" applyFont="1" applyBorder="1"/>
    <xf numFmtId="0" fontId="31" fillId="2" borderId="0" xfId="0" applyFont="1" applyFill="1" applyAlignment="1">
      <alignment vertical="center"/>
    </xf>
    <xf numFmtId="0" fontId="12" fillId="2" borderId="0" xfId="0" applyFont="1" applyFill="1"/>
    <xf numFmtId="165" fontId="31" fillId="2" borderId="0" xfId="1" applyNumberFormat="1" applyFont="1" applyFill="1" applyBorder="1" applyAlignment="1">
      <alignment vertical="center"/>
    </xf>
    <xf numFmtId="165" fontId="12" fillId="2" borderId="0" xfId="1" applyNumberFormat="1" applyFont="1" applyFill="1" applyBorder="1"/>
    <xf numFmtId="165" fontId="32" fillId="2" borderId="0" xfId="1" applyNumberFormat="1" applyFont="1" applyFill="1"/>
    <xf numFmtId="0" fontId="9" fillId="2" borderId="0" xfId="0" applyFont="1" applyFill="1"/>
    <xf numFmtId="0" fontId="31" fillId="2" borderId="0" xfId="0" applyFont="1" applyFill="1"/>
    <xf numFmtId="165" fontId="31" fillId="2" borderId="0" xfId="1" applyNumberFormat="1" applyFont="1" applyFill="1" applyBorder="1"/>
    <xf numFmtId="165" fontId="10" fillId="2" borderId="0" xfId="1" applyNumberFormat="1" applyFont="1" applyFill="1"/>
    <xf numFmtId="0" fontId="10" fillId="2" borderId="0" xfId="0" applyFont="1" applyFill="1"/>
    <xf numFmtId="165" fontId="31" fillId="2" borderId="0" xfId="1" applyNumberFormat="1" applyFont="1" applyFill="1" applyBorder="1" applyAlignment="1">
      <alignment horizontal="left" vertical="top"/>
    </xf>
    <xf numFmtId="165" fontId="32" fillId="0" borderId="0" xfId="1" applyNumberFormat="1" applyFont="1" applyBorder="1"/>
    <xf numFmtId="168" fontId="9" fillId="0" borderId="0" xfId="0" applyNumberFormat="1" applyFont="1" applyAlignment="1">
      <alignment horizontal="right"/>
    </xf>
    <xf numFmtId="0" fontId="16" fillId="2" borderId="0" xfId="0" applyFont="1" applyFill="1" applyAlignment="1">
      <alignment horizontal="center"/>
    </xf>
    <xf numFmtId="0" fontId="33" fillId="5" borderId="0" xfId="0" applyFont="1" applyFill="1" applyAlignment="1">
      <alignment horizontal="center" vertical="center"/>
    </xf>
    <xf numFmtId="14" fontId="18" fillId="2" borderId="0" xfId="1" applyNumberFormat="1" applyFont="1" applyFill="1" applyAlignment="1">
      <alignment horizontal="center"/>
    </xf>
    <xf numFmtId="165" fontId="9" fillId="2" borderId="0" xfId="1" applyNumberFormat="1" applyFont="1" applyFill="1" applyAlignment="1">
      <alignment horizontal="center"/>
    </xf>
    <xf numFmtId="165" fontId="9" fillId="2" borderId="0" xfId="1" applyNumberFormat="1" applyFont="1" applyFill="1"/>
    <xf numFmtId="3" fontId="9" fillId="0" borderId="0" xfId="2" applyNumberFormat="1" applyFont="1"/>
    <xf numFmtId="3" fontId="9" fillId="2" borderId="0" xfId="2" applyNumberFormat="1" applyFont="1" applyFill="1"/>
    <xf numFmtId="166" fontId="9" fillId="0" borderId="0" xfId="1" applyNumberFormat="1" applyFont="1"/>
    <xf numFmtId="166" fontId="9" fillId="2" borderId="0" xfId="1" applyNumberFormat="1" applyFont="1" applyFill="1"/>
    <xf numFmtId="3" fontId="9" fillId="2" borderId="0" xfId="2" applyNumberFormat="1" applyFont="1" applyFill="1" applyBorder="1"/>
    <xf numFmtId="165" fontId="9" fillId="2" borderId="0" xfId="1" applyNumberFormat="1" applyFont="1" applyFill="1" applyAlignment="1">
      <alignment horizontal="right"/>
    </xf>
    <xf numFmtId="0" fontId="31" fillId="5" borderId="0" xfId="0" applyFont="1" applyFill="1"/>
    <xf numFmtId="166" fontId="31" fillId="5" borderId="0" xfId="1" applyNumberFormat="1" applyFont="1" applyFill="1" applyBorder="1"/>
    <xf numFmtId="166" fontId="31" fillId="2" borderId="0" xfId="1" applyNumberFormat="1" applyFont="1" applyFill="1" applyBorder="1"/>
    <xf numFmtId="165" fontId="9" fillId="2" borderId="0" xfId="0" applyNumberFormat="1" applyFont="1" applyFill="1"/>
    <xf numFmtId="166" fontId="9" fillId="0" borderId="0" xfId="1" applyNumberFormat="1" applyFont="1" applyAlignment="1">
      <alignment horizontal="right"/>
    </xf>
    <xf numFmtId="166" fontId="9" fillId="2" borderId="0" xfId="1" applyNumberFormat="1" applyFont="1" applyFill="1" applyAlignment="1">
      <alignment horizontal="right"/>
    </xf>
    <xf numFmtId="0" fontId="31" fillId="0" borderId="0" xfId="0" applyFont="1"/>
    <xf numFmtId="166" fontId="31" fillId="0" borderId="0" xfId="1" applyNumberFormat="1" applyFont="1" applyFill="1" applyBorder="1"/>
    <xf numFmtId="0" fontId="34" fillId="0" borderId="0" xfId="0" applyFont="1"/>
    <xf numFmtId="0" fontId="18" fillId="5" borderId="0" xfId="0" applyFont="1" applyFill="1"/>
    <xf numFmtId="166" fontId="18" fillId="5" borderId="0" xfId="1" applyNumberFormat="1" applyFont="1" applyFill="1" applyBorder="1"/>
    <xf numFmtId="166" fontId="18" fillId="2" borderId="0" xfId="1" applyNumberFormat="1" applyFont="1" applyFill="1" applyBorder="1"/>
    <xf numFmtId="0" fontId="35" fillId="0" borderId="0" xfId="0" applyFont="1" applyAlignment="1">
      <alignment vertical="center"/>
    </xf>
    <xf numFmtId="0" fontId="36" fillId="2" borderId="0" xfId="0" applyFont="1" applyFill="1"/>
    <xf numFmtId="0" fontId="37" fillId="0" borderId="0" xfId="0" applyFont="1" applyAlignment="1">
      <alignment vertical="center"/>
    </xf>
    <xf numFmtId="0" fontId="12" fillId="2" borderId="5" xfId="5" applyFont="1" applyFill="1" applyBorder="1" applyAlignment="1">
      <alignment horizontal="left"/>
    </xf>
    <xf numFmtId="0" fontId="38" fillId="2" borderId="0" xfId="5" applyFont="1" applyFill="1" applyBorder="1" applyAlignment="1">
      <alignment horizontal="center"/>
    </xf>
    <xf numFmtId="0" fontId="38" fillId="2" borderId="0" xfId="5" applyFont="1" applyFill="1" applyAlignment="1">
      <alignment horizontal="center"/>
    </xf>
    <xf numFmtId="14" fontId="22" fillId="2" borderId="0" xfId="6" applyNumberFormat="1" applyFont="1" applyFill="1" applyAlignment="1">
      <alignment horizontal="center"/>
    </xf>
    <xf numFmtId="0" fontId="16" fillId="2" borderId="0" xfId="6" applyFill="1"/>
    <xf numFmtId="0" fontId="12" fillId="2" borderId="0" xfId="6" applyFont="1" applyFill="1"/>
    <xf numFmtId="165" fontId="12" fillId="2" borderId="10" xfId="7" applyNumberFormat="1" applyFont="1" applyFill="1" applyBorder="1"/>
    <xf numFmtId="0" fontId="0" fillId="6" borderId="0" xfId="0" applyFill="1"/>
    <xf numFmtId="0" fontId="9" fillId="6" borderId="0" xfId="0" applyFont="1" applyFill="1"/>
    <xf numFmtId="0" fontId="37" fillId="6" borderId="0" xfId="0" applyFont="1" applyFill="1" applyAlignment="1">
      <alignment vertical="center"/>
    </xf>
    <xf numFmtId="0" fontId="9" fillId="2" borderId="0" xfId="0" applyFont="1" applyFill="1" applyAlignment="1">
      <alignment horizontal="center"/>
    </xf>
    <xf numFmtId="3" fontId="9" fillId="6" borderId="0" xfId="0" applyNumberFormat="1" applyFont="1" applyFill="1"/>
    <xf numFmtId="0" fontId="0" fillId="6" borderId="0" xfId="0" applyFill="1" applyAlignment="1">
      <alignment horizontal="center"/>
    </xf>
    <xf numFmtId="0" fontId="16" fillId="6" borderId="0" xfId="0" applyFont="1" applyFill="1"/>
    <xf numFmtId="0" fontId="13" fillId="2" borderId="0" xfId="4" applyFill="1"/>
    <xf numFmtId="0" fontId="31" fillId="5" borderId="0" xfId="0" applyFont="1" applyFill="1" applyAlignment="1">
      <alignment vertical="center"/>
    </xf>
    <xf numFmtId="0" fontId="31" fillId="0" borderId="0" xfId="0" applyFont="1" applyAlignment="1">
      <alignment vertical="center"/>
    </xf>
    <xf numFmtId="0" fontId="32" fillId="2" borderId="0" xfId="0" applyFont="1" applyFill="1"/>
    <xf numFmtId="0" fontId="7" fillId="2" borderId="11" xfId="0" applyFont="1" applyFill="1" applyBorder="1" applyAlignment="1">
      <alignment vertical="center"/>
    </xf>
    <xf numFmtId="0" fontId="7" fillId="2" borderId="0" xfId="0" applyFont="1" applyFill="1" applyAlignment="1">
      <alignment vertical="center"/>
    </xf>
    <xf numFmtId="0" fontId="9" fillId="2" borderId="13" xfId="0" applyFont="1" applyFill="1" applyBorder="1"/>
    <xf numFmtId="165" fontId="9" fillId="2" borderId="13" xfId="1" applyNumberFormat="1" applyFont="1" applyFill="1" applyBorder="1"/>
    <xf numFmtId="0" fontId="7" fillId="2" borderId="1" xfId="0" applyFont="1" applyFill="1" applyBorder="1" applyAlignment="1">
      <alignment vertical="center"/>
    </xf>
    <xf numFmtId="0" fontId="7" fillId="2" borderId="13" xfId="0" applyFont="1" applyFill="1" applyBorder="1" applyAlignment="1">
      <alignment horizontal="center" vertical="center" wrapText="1"/>
    </xf>
    <xf numFmtId="166" fontId="16" fillId="2" borderId="13" xfId="1" applyNumberFormat="1" applyFont="1" applyFill="1" applyBorder="1"/>
    <xf numFmtId="0" fontId="9" fillId="2" borderId="11" xfId="0" applyFont="1" applyFill="1" applyBorder="1"/>
    <xf numFmtId="9" fontId="9" fillId="0" borderId="14" xfId="3" applyFont="1" applyFill="1" applyBorder="1" applyAlignment="1">
      <alignment horizontal="center"/>
    </xf>
    <xf numFmtId="0" fontId="9" fillId="2" borderId="6" xfId="0" applyFont="1" applyFill="1" applyBorder="1"/>
    <xf numFmtId="170" fontId="9" fillId="0" borderId="13" xfId="1" applyNumberFormat="1" applyFont="1" applyFill="1" applyBorder="1"/>
    <xf numFmtId="9" fontId="9" fillId="0" borderId="12" xfId="3" applyFont="1" applyFill="1" applyBorder="1" applyAlignment="1">
      <alignment horizontal="center"/>
    </xf>
    <xf numFmtId="0" fontId="7" fillId="2" borderId="13" xfId="0" applyFont="1" applyFill="1" applyBorder="1"/>
    <xf numFmtId="165" fontId="7" fillId="2" borderId="13" xfId="1" applyNumberFormat="1" applyFont="1" applyFill="1" applyBorder="1"/>
    <xf numFmtId="0" fontId="34" fillId="2" borderId="11" xfId="0" applyFont="1" applyFill="1" applyBorder="1"/>
    <xf numFmtId="9" fontId="10" fillId="2" borderId="0" xfId="3" applyFont="1" applyFill="1"/>
    <xf numFmtId="170" fontId="9" fillId="2" borderId="9" xfId="1" applyNumberFormat="1" applyFont="1" applyFill="1" applyBorder="1"/>
    <xf numFmtId="170" fontId="9" fillId="2" borderId="12" xfId="1" applyNumberFormat="1" applyFont="1" applyFill="1" applyBorder="1"/>
    <xf numFmtId="0" fontId="9" fillId="2" borderId="13" xfId="0" applyFont="1" applyFill="1" applyBorder="1" applyAlignment="1">
      <alignment wrapText="1"/>
    </xf>
    <xf numFmtId="170" fontId="9" fillId="2" borderId="13" xfId="1" applyNumberFormat="1" applyFont="1" applyFill="1" applyBorder="1"/>
    <xf numFmtId="170" fontId="9" fillId="2" borderId="14" xfId="1" applyNumberFormat="1" applyFont="1" applyFill="1" applyBorder="1"/>
    <xf numFmtId="0" fontId="16" fillId="2" borderId="13" xfId="0" applyFont="1" applyFill="1" applyBorder="1"/>
    <xf numFmtId="9" fontId="9" fillId="2" borderId="14" xfId="3" applyFont="1" applyFill="1" applyBorder="1"/>
    <xf numFmtId="0" fontId="9" fillId="2" borderId="9" xfId="0" applyFont="1" applyFill="1" applyBorder="1"/>
    <xf numFmtId="0" fontId="9" fillId="2" borderId="12" xfId="0" applyFont="1" applyFill="1" applyBorder="1"/>
    <xf numFmtId="0" fontId="16" fillId="2" borderId="13" xfId="0" applyFont="1" applyFill="1" applyBorder="1" applyAlignment="1">
      <alignment wrapText="1"/>
    </xf>
    <xf numFmtId="170" fontId="9" fillId="2" borderId="11" xfId="1" applyNumberFormat="1" applyFont="1" applyFill="1" applyBorder="1" applyAlignment="1">
      <alignment vertical="center"/>
    </xf>
    <xf numFmtId="0" fontId="9" fillId="0" borderId="11" xfId="0" applyFont="1" applyBorder="1"/>
    <xf numFmtId="0" fontId="9" fillId="2" borderId="2" xfId="0" applyFont="1" applyFill="1" applyBorder="1"/>
    <xf numFmtId="0" fontId="40" fillId="2" borderId="13" xfId="0" applyFont="1" applyFill="1" applyBorder="1"/>
    <xf numFmtId="0" fontId="7" fillId="2" borderId="0" xfId="0" applyFont="1" applyFill="1"/>
    <xf numFmtId="0" fontId="41" fillId="2" borderId="0" xfId="0" applyFont="1" applyFill="1" applyAlignment="1">
      <alignment horizontal="center"/>
    </xf>
    <xf numFmtId="0" fontId="12" fillId="2" borderId="5" xfId="8" applyFont="1" applyFill="1" applyBorder="1" applyAlignment="1">
      <alignment horizontal="left"/>
    </xf>
    <xf numFmtId="166" fontId="9" fillId="2" borderId="0" xfId="2" applyNumberFormat="1" applyFont="1" applyFill="1" applyAlignment="1">
      <alignment horizontal="center"/>
    </xf>
    <xf numFmtId="166" fontId="16" fillId="2" borderId="0" xfId="9" applyNumberFormat="1" applyFont="1" applyFill="1"/>
    <xf numFmtId="166" fontId="12" fillId="2" borderId="10" xfId="1" applyNumberFormat="1" applyFont="1" applyFill="1" applyBorder="1"/>
    <xf numFmtId="166" fontId="12" fillId="2" borderId="0" xfId="1" applyNumberFormat="1" applyFont="1" applyFill="1" applyBorder="1"/>
    <xf numFmtId="165" fontId="12" fillId="2" borderId="0" xfId="10" applyNumberFormat="1" applyFont="1" applyFill="1" applyBorder="1"/>
    <xf numFmtId="3" fontId="9" fillId="0" borderId="0" xfId="0" applyNumberFormat="1" applyFont="1"/>
    <xf numFmtId="3" fontId="0" fillId="0" borderId="0" xfId="0" applyNumberFormat="1"/>
    <xf numFmtId="0" fontId="0" fillId="0" borderId="0" xfId="0" applyAlignment="1">
      <alignment horizontal="right"/>
    </xf>
    <xf numFmtId="3" fontId="7" fillId="0" borderId="0" xfId="0" applyNumberFormat="1" applyFont="1"/>
    <xf numFmtId="0" fontId="13" fillId="0" borderId="0" xfId="4"/>
    <xf numFmtId="0" fontId="31" fillId="5" borderId="0" xfId="0" applyFont="1" applyFill="1" applyAlignment="1">
      <alignment horizontal="left" vertical="center"/>
    </xf>
    <xf numFmtId="0" fontId="16" fillId="2" borderId="0" xfId="8" applyFill="1" applyAlignment="1">
      <alignment horizontal="left"/>
    </xf>
    <xf numFmtId="166" fontId="16" fillId="2" borderId="0" xfId="1" applyNumberFormat="1" applyFont="1" applyFill="1"/>
    <xf numFmtId="165" fontId="16" fillId="2" borderId="0" xfId="10" applyNumberFormat="1" applyFont="1" applyFill="1"/>
    <xf numFmtId="165" fontId="12" fillId="2" borderId="10" xfId="10" applyNumberFormat="1" applyFont="1" applyFill="1" applyBorder="1"/>
    <xf numFmtId="41" fontId="12" fillId="2" borderId="10" xfId="2" applyFont="1" applyFill="1" applyBorder="1"/>
    <xf numFmtId="0" fontId="9" fillId="0" borderId="0" xfId="0" applyFont="1" applyAlignment="1">
      <alignment vertical="justify" wrapText="1"/>
    </xf>
    <xf numFmtId="0" fontId="7" fillId="0" borderId="0" xfId="0" applyFont="1" applyAlignment="1">
      <alignment horizontal="left" vertical="top" wrapText="1"/>
    </xf>
    <xf numFmtId="0" fontId="9" fillId="0" borderId="0" xfId="0" applyFont="1" applyAlignment="1">
      <alignment horizontal="left" vertical="top" wrapText="1"/>
    </xf>
    <xf numFmtId="0" fontId="9" fillId="0" borderId="0" xfId="0" applyFont="1" applyAlignment="1">
      <alignment vertical="top" wrapText="1"/>
    </xf>
    <xf numFmtId="3" fontId="1" fillId="0" borderId="5" xfId="2" applyNumberFormat="1" applyFont="1" applyBorder="1"/>
    <xf numFmtId="3" fontId="9" fillId="0" borderId="5" xfId="0" applyNumberFormat="1" applyFont="1" applyBorder="1" applyAlignment="1">
      <alignment vertical="justify" wrapText="1"/>
    </xf>
    <xf numFmtId="41" fontId="1" fillId="0" borderId="2" xfId="2" applyFont="1" applyBorder="1"/>
    <xf numFmtId="41" fontId="9" fillId="0" borderId="2" xfId="2" applyFont="1" applyBorder="1" applyAlignment="1">
      <alignment vertical="top" wrapText="1"/>
    </xf>
    <xf numFmtId="0" fontId="3" fillId="0" borderId="0" xfId="0" applyFont="1"/>
    <xf numFmtId="0" fontId="7" fillId="0" borderId="0" xfId="0" applyFont="1" applyAlignment="1">
      <alignment vertical="top" wrapText="1"/>
    </xf>
    <xf numFmtId="0" fontId="14" fillId="6" borderId="0" xfId="4" applyFont="1" applyFill="1"/>
    <xf numFmtId="0" fontId="4" fillId="6" borderId="0" xfId="0" applyFont="1" applyFill="1"/>
    <xf numFmtId="0" fontId="7" fillId="6" borderId="11" xfId="0" applyFont="1" applyFill="1" applyBorder="1"/>
    <xf numFmtId="0" fontId="9" fillId="6" borderId="12" xfId="0" applyFont="1" applyFill="1" applyBorder="1"/>
    <xf numFmtId="0" fontId="31" fillId="2" borderId="0" xfId="0" applyFont="1" applyFill="1" applyAlignment="1">
      <alignment horizontal="left" vertical="center"/>
    </xf>
    <xf numFmtId="0" fontId="9" fillId="6" borderId="0" xfId="0" applyFont="1" applyFill="1" applyAlignment="1">
      <alignment horizontal="right"/>
    </xf>
    <xf numFmtId="0" fontId="4" fillId="6" borderId="0" xfId="0" applyFont="1" applyFill="1" applyAlignment="1">
      <alignment horizontal="left"/>
    </xf>
    <xf numFmtId="0" fontId="44" fillId="6" borderId="0" xfId="11" applyFont="1" applyFill="1"/>
    <xf numFmtId="3" fontId="44" fillId="6" borderId="0" xfId="11" applyNumberFormat="1" applyFont="1" applyFill="1"/>
    <xf numFmtId="0" fontId="22" fillId="8" borderId="15" xfId="11" applyFont="1" applyFill="1" applyBorder="1" applyAlignment="1">
      <alignment vertical="center"/>
    </xf>
    <xf numFmtId="0" fontId="45" fillId="6" borderId="0" xfId="11" applyFont="1" applyFill="1"/>
    <xf numFmtId="0" fontId="0" fillId="2" borderId="0" xfId="0" applyFill="1"/>
    <xf numFmtId="0" fontId="43" fillId="8" borderId="15" xfId="11" applyFont="1" applyFill="1" applyBorder="1" applyAlignment="1">
      <alignment vertical="center"/>
    </xf>
    <xf numFmtId="0" fontId="44" fillId="2" borderId="0" xfId="11" applyFont="1" applyFill="1"/>
    <xf numFmtId="3" fontId="44" fillId="2" borderId="0" xfId="11" applyNumberFormat="1" applyFont="1" applyFill="1"/>
    <xf numFmtId="0" fontId="43" fillId="7" borderId="16" xfId="11" applyFont="1" applyFill="1" applyBorder="1" applyAlignment="1">
      <alignment horizontal="center" vertical="center"/>
    </xf>
    <xf numFmtId="0" fontId="43" fillId="7" borderId="17" xfId="11" applyFont="1" applyFill="1" applyBorder="1" applyAlignment="1">
      <alignment horizontal="center" vertical="center" wrapText="1"/>
    </xf>
    <xf numFmtId="0" fontId="0" fillId="3" borderId="0" xfId="0" applyFill="1"/>
    <xf numFmtId="0" fontId="43" fillId="7" borderId="20" xfId="11" applyFont="1" applyFill="1" applyBorder="1" applyAlignment="1">
      <alignment vertical="center"/>
    </xf>
    <xf numFmtId="0" fontId="43" fillId="7" borderId="20" xfId="11" applyFont="1" applyFill="1" applyBorder="1" applyAlignment="1">
      <alignment vertical="center" wrapText="1"/>
    </xf>
    <xf numFmtId="0" fontId="31" fillId="5" borderId="21" xfId="8" quotePrefix="1" applyFont="1" applyFill="1" applyBorder="1" applyAlignment="1">
      <alignment horizontal="center"/>
    </xf>
    <xf numFmtId="0" fontId="31" fillId="5" borderId="22" xfId="8" quotePrefix="1" applyFont="1" applyFill="1" applyBorder="1" applyAlignment="1">
      <alignment horizontal="center"/>
    </xf>
    <xf numFmtId="0" fontId="41" fillId="0" borderId="0" xfId="0" applyFont="1"/>
    <xf numFmtId="0" fontId="16" fillId="0" borderId="3" xfId="11" applyBorder="1"/>
    <xf numFmtId="166" fontId="16" fillId="6" borderId="23" xfId="12" applyNumberFormat="1" applyFont="1" applyFill="1" applyBorder="1"/>
    <xf numFmtId="166" fontId="16" fillId="6" borderId="7" xfId="12" applyNumberFormat="1" applyFont="1" applyFill="1" applyBorder="1"/>
    <xf numFmtId="169" fontId="16" fillId="6" borderId="3" xfId="12" applyFont="1" applyFill="1" applyBorder="1" applyAlignment="1">
      <alignment horizontal="right"/>
    </xf>
    <xf numFmtId="165" fontId="16" fillId="6" borderId="7" xfId="1" applyNumberFormat="1" applyFont="1" applyFill="1" applyBorder="1"/>
    <xf numFmtId="166" fontId="16" fillId="2" borderId="7" xfId="12" applyNumberFormat="1" applyFont="1" applyFill="1" applyBorder="1"/>
    <xf numFmtId="0" fontId="16" fillId="6" borderId="0" xfId="11" applyFill="1"/>
    <xf numFmtId="166" fontId="16" fillId="6" borderId="0" xfId="12" applyNumberFormat="1" applyFont="1" applyFill="1" applyBorder="1"/>
    <xf numFmtId="0" fontId="41" fillId="6" borderId="0" xfId="0" applyFont="1" applyFill="1"/>
    <xf numFmtId="166" fontId="16" fillId="6" borderId="3" xfId="12" applyNumberFormat="1" applyFont="1" applyFill="1" applyBorder="1"/>
    <xf numFmtId="166" fontId="16" fillId="6" borderId="7" xfId="12" quotePrefix="1" applyNumberFormat="1" applyFont="1" applyFill="1" applyBorder="1"/>
    <xf numFmtId="166" fontId="12" fillId="6" borderId="7" xfId="12" applyNumberFormat="1" applyFont="1" applyFill="1" applyBorder="1"/>
    <xf numFmtId="166" fontId="12" fillId="6" borderId="3" xfId="12" applyNumberFormat="1" applyFont="1" applyFill="1" applyBorder="1"/>
    <xf numFmtId="0" fontId="16" fillId="6" borderId="3" xfId="11" applyFill="1" applyBorder="1"/>
    <xf numFmtId="0" fontId="22" fillId="9" borderId="13" xfId="11" applyFont="1" applyFill="1" applyBorder="1"/>
    <xf numFmtId="166" fontId="22" fillId="9" borderId="13" xfId="12" applyNumberFormat="1" applyFont="1" applyFill="1" applyBorder="1"/>
    <xf numFmtId="166" fontId="22" fillId="0" borderId="13" xfId="12" applyNumberFormat="1" applyFont="1" applyFill="1" applyBorder="1"/>
    <xf numFmtId="3" fontId="22" fillId="6" borderId="0" xfId="11" applyNumberFormat="1" applyFont="1" applyFill="1"/>
    <xf numFmtId="166" fontId="0" fillId="6" borderId="0" xfId="0" applyNumberFormat="1" applyFill="1"/>
    <xf numFmtId="3" fontId="0" fillId="6" borderId="0" xfId="0" applyNumberFormat="1" applyFill="1"/>
    <xf numFmtId="0" fontId="16" fillId="2" borderId="0" xfId="0" applyFont="1" applyFill="1"/>
    <xf numFmtId="166" fontId="0" fillId="0" borderId="0" xfId="0" applyNumberFormat="1"/>
    <xf numFmtId="3" fontId="41" fillId="6" borderId="0" xfId="0" applyNumberFormat="1" applyFont="1" applyFill="1"/>
    <xf numFmtId="0" fontId="7" fillId="6" borderId="0" xfId="0" applyFont="1" applyFill="1" applyAlignment="1">
      <alignment vertical="justify" wrapText="1"/>
    </xf>
    <xf numFmtId="0" fontId="9" fillId="6" borderId="0" xfId="0" applyFont="1" applyFill="1" applyAlignment="1">
      <alignment vertical="justify" wrapText="1"/>
    </xf>
    <xf numFmtId="0" fontId="9" fillId="2" borderId="0" xfId="0" applyFont="1" applyFill="1" applyAlignment="1">
      <alignment vertical="justify" wrapText="1"/>
    </xf>
    <xf numFmtId="0" fontId="9" fillId="6" borderId="0" xfId="0" applyFont="1" applyFill="1" applyAlignment="1">
      <alignment horizontal="left" vertical="top" wrapText="1"/>
    </xf>
    <xf numFmtId="0" fontId="9" fillId="6" borderId="0" xfId="0" applyFont="1" applyFill="1" applyAlignment="1">
      <alignment vertical="top" wrapText="1"/>
    </xf>
    <xf numFmtId="0" fontId="3" fillId="6" borderId="0" xfId="0" applyFont="1" applyFill="1"/>
    <xf numFmtId="166" fontId="7" fillId="2" borderId="10" xfId="2" applyNumberFormat="1" applyFont="1" applyFill="1" applyBorder="1" applyAlignment="1">
      <alignment horizontal="center"/>
    </xf>
    <xf numFmtId="0" fontId="7" fillId="6" borderId="0" xfId="0" applyFont="1" applyFill="1" applyAlignment="1">
      <alignment vertical="top" wrapText="1"/>
    </xf>
    <xf numFmtId="0" fontId="9" fillId="6" borderId="0" xfId="0" applyFont="1" applyFill="1" applyAlignment="1">
      <alignment horizontal="center"/>
    </xf>
    <xf numFmtId="0" fontId="31" fillId="5" borderId="5" xfId="8" applyFont="1" applyFill="1" applyBorder="1" applyAlignment="1">
      <alignment horizontal="center"/>
    </xf>
    <xf numFmtId="0" fontId="7" fillId="10" borderId="0" xfId="0" applyFont="1" applyFill="1"/>
    <xf numFmtId="0" fontId="3" fillId="10" borderId="0" xfId="0" applyFont="1" applyFill="1" applyAlignment="1">
      <alignment horizontal="center"/>
    </xf>
    <xf numFmtId="0" fontId="12" fillId="10" borderId="0" xfId="8" applyFont="1" applyFill="1" applyAlignment="1">
      <alignment horizontal="center"/>
    </xf>
    <xf numFmtId="165" fontId="12" fillId="10" borderId="0" xfId="1" applyNumberFormat="1" applyFont="1" applyFill="1" applyBorder="1" applyAlignment="1">
      <alignment horizontal="center"/>
    </xf>
    <xf numFmtId="0" fontId="0" fillId="0" borderId="0" xfId="0" applyAlignment="1">
      <alignment horizontal="center"/>
    </xf>
    <xf numFmtId="0" fontId="16" fillId="2" borderId="0" xfId="8" applyFill="1" applyAlignment="1">
      <alignment horizontal="center"/>
    </xf>
    <xf numFmtId="165" fontId="16" fillId="2" borderId="0" xfId="1" applyNumberFormat="1" applyFont="1" applyFill="1" applyBorder="1" applyAlignment="1"/>
    <xf numFmtId="165" fontId="16" fillId="2" borderId="0" xfId="1" applyNumberFormat="1" applyFont="1" applyFill="1" applyBorder="1" applyAlignment="1">
      <alignment horizontal="center"/>
    </xf>
    <xf numFmtId="3" fontId="16" fillId="2" borderId="0" xfId="1" applyNumberFormat="1" applyFont="1" applyFill="1" applyBorder="1" applyAlignment="1">
      <alignment horizontal="right"/>
    </xf>
    <xf numFmtId="165" fontId="16" fillId="2" borderId="0" xfId="1" applyNumberFormat="1" applyFont="1" applyFill="1" applyBorder="1" applyAlignment="1">
      <alignment horizontal="right"/>
    </xf>
    <xf numFmtId="3" fontId="16" fillId="0" borderId="0" xfId="1" applyNumberFormat="1" applyFont="1" applyFill="1" applyAlignment="1">
      <alignment horizontal="right"/>
    </xf>
    <xf numFmtId="165" fontId="12" fillId="10" borderId="0" xfId="1" quotePrefix="1" applyNumberFormat="1" applyFont="1" applyFill="1" applyAlignment="1">
      <alignment horizontal="center"/>
    </xf>
    <xf numFmtId="165" fontId="16" fillId="2" borderId="0" xfId="1" quotePrefix="1" applyNumberFormat="1" applyFont="1" applyFill="1" applyAlignment="1">
      <alignment horizontal="center"/>
    </xf>
    <xf numFmtId="3" fontId="16" fillId="2" borderId="0" xfId="1" quotePrefix="1" applyNumberFormat="1" applyFont="1" applyFill="1" applyAlignment="1">
      <alignment horizontal="right"/>
    </xf>
    <xf numFmtId="165" fontId="16" fillId="2" borderId="0" xfId="1" applyNumberFormat="1" applyFont="1" applyFill="1" applyAlignment="1">
      <alignment horizontal="center"/>
    </xf>
    <xf numFmtId="166" fontId="12" fillId="10" borderId="10" xfId="1" applyNumberFormat="1" applyFont="1" applyFill="1" applyBorder="1"/>
    <xf numFmtId="0" fontId="12" fillId="2" borderId="0" xfId="8" applyFont="1" applyFill="1" applyAlignment="1">
      <alignment horizontal="center"/>
    </xf>
    <xf numFmtId="0" fontId="41" fillId="2" borderId="0" xfId="0" applyFont="1" applyFill="1"/>
    <xf numFmtId="0" fontId="3" fillId="0" borderId="0" xfId="0" applyFont="1" applyAlignment="1">
      <alignment horizontal="center"/>
    </xf>
    <xf numFmtId="166" fontId="12" fillId="2" borderId="0" xfId="1" applyNumberFormat="1" applyFont="1" applyFill="1"/>
    <xf numFmtId="0" fontId="9" fillId="10" borderId="0" xfId="0" applyFont="1" applyFill="1"/>
    <xf numFmtId="166" fontId="16" fillId="10" borderId="10" xfId="1" applyNumberFormat="1" applyFont="1" applyFill="1" applyBorder="1"/>
    <xf numFmtId="0" fontId="46" fillId="5" borderId="0" xfId="0" applyFont="1" applyFill="1" applyAlignment="1">
      <alignment vertical="center"/>
    </xf>
    <xf numFmtId="0" fontId="11" fillId="0" borderId="0" xfId="0" applyFont="1" applyAlignment="1">
      <alignment vertical="center"/>
    </xf>
    <xf numFmtId="0" fontId="3" fillId="0" borderId="5" xfId="0" applyFont="1" applyBorder="1" applyAlignment="1">
      <alignment horizontal="center"/>
    </xf>
    <xf numFmtId="0" fontId="3" fillId="0" borderId="5" xfId="0" applyFont="1" applyBorder="1" applyAlignment="1">
      <alignment horizontal="center" vertical="center"/>
    </xf>
    <xf numFmtId="0" fontId="12" fillId="2" borderId="5" xfId="8" applyFont="1" applyFill="1" applyBorder="1" applyAlignment="1">
      <alignment horizontal="center"/>
    </xf>
    <xf numFmtId="0" fontId="7" fillId="10" borderId="0" xfId="0" applyFont="1" applyFill="1" applyAlignment="1">
      <alignment horizontal="right"/>
    </xf>
    <xf numFmtId="0" fontId="7" fillId="10" borderId="0" xfId="0" applyFont="1" applyFill="1" applyAlignment="1">
      <alignment horizontal="center"/>
    </xf>
    <xf numFmtId="166" fontId="7" fillId="10" borderId="0" xfId="2" applyNumberFormat="1" applyFont="1" applyFill="1" applyAlignment="1">
      <alignment horizontal="center"/>
    </xf>
    <xf numFmtId="0" fontId="7" fillId="10" borderId="0" xfId="0" applyFont="1" applyFill="1" applyAlignment="1">
      <alignment horizontal="left"/>
    </xf>
    <xf numFmtId="166" fontId="9" fillId="2" borderId="0" xfId="2" applyNumberFormat="1" applyFont="1" applyFill="1" applyBorder="1" applyAlignment="1">
      <alignment horizontal="center"/>
    </xf>
    <xf numFmtId="166" fontId="7" fillId="0" borderId="0" xfId="2" applyNumberFormat="1" applyFont="1" applyFill="1" applyAlignment="1">
      <alignment horizontal="center"/>
    </xf>
    <xf numFmtId="0" fontId="7" fillId="0" borderId="0" xfId="0" applyFont="1" applyAlignment="1">
      <alignment horizontal="left"/>
    </xf>
    <xf numFmtId="0" fontId="9" fillId="10" borderId="0" xfId="0" applyFont="1" applyFill="1" applyAlignment="1">
      <alignment horizontal="right"/>
    </xf>
    <xf numFmtId="0" fontId="9" fillId="10" borderId="0" xfId="0" applyFont="1" applyFill="1" applyAlignment="1">
      <alignment horizontal="center"/>
    </xf>
    <xf numFmtId="165" fontId="7" fillId="10" borderId="24" xfId="1" applyNumberFormat="1" applyFont="1" applyFill="1" applyBorder="1"/>
    <xf numFmtId="0" fontId="9" fillId="10" borderId="0" xfId="0" applyFont="1" applyFill="1" applyAlignment="1">
      <alignment horizontal="left"/>
    </xf>
    <xf numFmtId="0" fontId="7" fillId="0" borderId="5" xfId="0" applyFont="1" applyBorder="1" applyAlignment="1">
      <alignment horizontal="center"/>
    </xf>
    <xf numFmtId="14" fontId="16" fillId="0" borderId="0" xfId="0" applyNumberFormat="1" applyFont="1" applyAlignment="1">
      <alignment horizontal="center"/>
    </xf>
    <xf numFmtId="165" fontId="7" fillId="0" borderId="24" xfId="1" applyNumberFormat="1" applyFont="1" applyBorder="1"/>
    <xf numFmtId="14" fontId="9" fillId="0" borderId="0" xfId="0" applyNumberFormat="1" applyFont="1" applyAlignment="1">
      <alignment horizontal="center"/>
    </xf>
    <xf numFmtId="0" fontId="16" fillId="0" borderId="0" xfId="0" applyFont="1"/>
    <xf numFmtId="14" fontId="9" fillId="0" borderId="0" xfId="0" applyNumberFormat="1" applyFont="1" applyAlignment="1">
      <alignment horizontal="right"/>
    </xf>
    <xf numFmtId="165" fontId="7" fillId="0" borderId="2" xfId="1" applyNumberFormat="1" applyFont="1" applyBorder="1"/>
    <xf numFmtId="165" fontId="7" fillId="10" borderId="10" xfId="0" applyNumberFormat="1" applyFont="1" applyFill="1" applyBorder="1"/>
    <xf numFmtId="0" fontId="9" fillId="0" borderId="0" xfId="0" applyFont="1" applyAlignment="1">
      <alignment vertical="center"/>
    </xf>
    <xf numFmtId="0" fontId="7" fillId="0" borderId="5" xfId="0" applyFont="1" applyBorder="1" applyAlignment="1">
      <alignment horizontal="center" vertical="center"/>
    </xf>
    <xf numFmtId="0" fontId="34" fillId="10" borderId="0" xfId="0" applyFont="1" applyFill="1"/>
    <xf numFmtId="0" fontId="9" fillId="0" borderId="5" xfId="0" applyFont="1" applyBorder="1" applyAlignment="1">
      <alignment horizontal="center"/>
    </xf>
    <xf numFmtId="0" fontId="47" fillId="10" borderId="0" xfId="0" applyFont="1" applyFill="1"/>
    <xf numFmtId="0" fontId="47" fillId="10" borderId="0" xfId="0" applyFont="1" applyFill="1" applyAlignment="1">
      <alignment horizontal="center"/>
    </xf>
    <xf numFmtId="165" fontId="48" fillId="10" borderId="0" xfId="0" applyNumberFormat="1" applyFont="1" applyFill="1"/>
    <xf numFmtId="0" fontId="47" fillId="0" borderId="0" xfId="0" applyFont="1"/>
    <xf numFmtId="0" fontId="7" fillId="6" borderId="0" xfId="0" applyFont="1" applyFill="1" applyAlignment="1">
      <alignment horizontal="center" vertical="center" wrapText="1"/>
    </xf>
    <xf numFmtId="41" fontId="9" fillId="6" borderId="0" xfId="2" applyFont="1" applyFill="1"/>
    <xf numFmtId="0" fontId="34" fillId="6" borderId="0" xfId="0" applyFont="1" applyFill="1" applyAlignment="1">
      <alignment horizontal="left" vertical="top" wrapText="1"/>
    </xf>
    <xf numFmtId="0" fontId="7" fillId="6" borderId="0" xfId="0" applyFont="1" applyFill="1"/>
    <xf numFmtId="41" fontId="9" fillId="6" borderId="2" xfId="2" applyFont="1" applyFill="1" applyBorder="1"/>
    <xf numFmtId="41" fontId="9" fillId="6" borderId="0" xfId="2" applyFont="1" applyFill="1" applyBorder="1"/>
    <xf numFmtId="0" fontId="7" fillId="6" borderId="0" xfId="0" applyFont="1" applyFill="1" applyAlignment="1">
      <alignment vertical="center" wrapText="1"/>
    </xf>
    <xf numFmtId="165" fontId="9" fillId="6" borderId="0" xfId="1" applyNumberFormat="1" applyFont="1" applyFill="1"/>
    <xf numFmtId="41" fontId="7" fillId="6" borderId="10" xfId="2" applyFont="1" applyFill="1" applyBorder="1"/>
    <xf numFmtId="41" fontId="7" fillId="6" borderId="0" xfId="2" applyFont="1" applyFill="1" applyBorder="1"/>
    <xf numFmtId="0" fontId="13" fillId="6" borderId="0" xfId="4" applyFill="1"/>
    <xf numFmtId="0" fontId="3" fillId="6" borderId="0" xfId="0" applyFont="1" applyFill="1" applyAlignment="1">
      <alignment horizontal="center" vertical="center"/>
    </xf>
    <xf numFmtId="165" fontId="7" fillId="6" borderId="10" xfId="1" applyNumberFormat="1" applyFont="1" applyFill="1" applyBorder="1"/>
    <xf numFmtId="0" fontId="31" fillId="0" borderId="0" xfId="0" applyFont="1" applyAlignment="1">
      <alignment vertical="center" wrapText="1"/>
    </xf>
    <xf numFmtId="0" fontId="14" fillId="0" borderId="0" xfId="4" applyFont="1"/>
    <xf numFmtId="0" fontId="50" fillId="0" borderId="0" xfId="0" applyFont="1"/>
    <xf numFmtId="165" fontId="9" fillId="0" borderId="5" xfId="1" applyNumberFormat="1" applyFont="1" applyBorder="1"/>
    <xf numFmtId="165" fontId="7" fillId="0" borderId="0" xfId="1" applyNumberFormat="1" applyFont="1"/>
    <xf numFmtId="165" fontId="7" fillId="0" borderId="10" xfId="1" applyNumberFormat="1" applyFont="1" applyBorder="1"/>
    <xf numFmtId="0" fontId="7" fillId="6" borderId="5" xfId="0" applyFont="1" applyFill="1" applyBorder="1"/>
    <xf numFmtId="165" fontId="9" fillId="6" borderId="5" xfId="1" applyNumberFormat="1" applyFont="1" applyFill="1" applyBorder="1"/>
    <xf numFmtId="0" fontId="14" fillId="2" borderId="0" xfId="4" applyFont="1" applyFill="1"/>
    <xf numFmtId="0" fontId="31" fillId="0" borderId="0" xfId="0" applyFont="1" applyAlignment="1">
      <alignment horizontal="center" vertical="center"/>
    </xf>
    <xf numFmtId="0" fontId="34" fillId="2" borderId="0" xfId="0" applyFont="1" applyFill="1"/>
    <xf numFmtId="165" fontId="7" fillId="2" borderId="10" xfId="1" applyNumberFormat="1" applyFont="1" applyFill="1" applyBorder="1"/>
    <xf numFmtId="0" fontId="3" fillId="2" borderId="0" xfId="0" applyFont="1" applyFill="1"/>
    <xf numFmtId="165" fontId="2" fillId="0" borderId="0" xfId="1" applyNumberFormat="1" applyFont="1" applyFill="1" applyAlignment="1">
      <alignment horizontal="center" vertical="center"/>
    </xf>
    <xf numFmtId="0" fontId="37" fillId="0" borderId="3" xfId="0" applyFont="1" applyBorder="1" applyAlignment="1">
      <alignment vertical="center"/>
    </xf>
    <xf numFmtId="0" fontId="51" fillId="0" borderId="0" xfId="0" applyFont="1"/>
    <xf numFmtId="0" fontId="9" fillId="0" borderId="3" xfId="0" applyFont="1" applyBorder="1" applyAlignment="1">
      <alignment vertical="center"/>
    </xf>
    <xf numFmtId="165" fontId="3" fillId="2" borderId="10" xfId="1" applyNumberFormat="1" applyFont="1" applyFill="1" applyBorder="1"/>
    <xf numFmtId="165" fontId="1" fillId="2" borderId="0" xfId="1" applyNumberFormat="1" applyFont="1" applyFill="1"/>
    <xf numFmtId="0" fontId="52" fillId="6" borderId="0" xfId="0" applyFont="1" applyFill="1"/>
    <xf numFmtId="0" fontId="52" fillId="0" borderId="0" xfId="0" applyFont="1"/>
    <xf numFmtId="0" fontId="2" fillId="5" borderId="26" xfId="0" applyFont="1" applyFill="1" applyBorder="1"/>
    <xf numFmtId="0" fontId="53" fillId="5" borderId="27" xfId="0" applyFont="1" applyFill="1" applyBorder="1" applyAlignment="1">
      <alignment vertical="center" wrapText="1"/>
    </xf>
    <xf numFmtId="0" fontId="31" fillId="5" borderId="29" xfId="0" applyFont="1" applyFill="1" applyBorder="1" applyAlignment="1">
      <alignment horizontal="center" vertical="center" wrapText="1"/>
    </xf>
    <xf numFmtId="0" fontId="54" fillId="6" borderId="0" xfId="0" applyFont="1" applyFill="1"/>
    <xf numFmtId="0" fontId="54" fillId="0" borderId="0" xfId="0" applyFont="1"/>
    <xf numFmtId="0" fontId="16" fillId="0" borderId="30" xfId="0" applyFont="1" applyBorder="1" applyAlignment="1">
      <alignment vertical="center" wrapText="1"/>
    </xf>
    <xf numFmtId="165" fontId="16" fillId="0" borderId="31" xfId="1" applyNumberFormat="1" applyFont="1" applyBorder="1" applyAlignment="1">
      <alignment horizontal="right" vertical="center" wrapText="1"/>
    </xf>
    <xf numFmtId="3" fontId="16" fillId="0" borderId="31" xfId="1" applyNumberFormat="1" applyFont="1" applyBorder="1" applyAlignment="1">
      <alignment horizontal="right" vertical="center" wrapText="1"/>
    </xf>
    <xf numFmtId="165" fontId="16" fillId="0" borderId="31" xfId="1" applyNumberFormat="1" applyFont="1" applyBorder="1" applyAlignment="1">
      <alignment horizontal="center" vertical="center" wrapText="1"/>
    </xf>
    <xf numFmtId="0" fontId="16" fillId="0" borderId="32" xfId="0" applyFont="1" applyBorder="1" applyAlignment="1">
      <alignment vertical="center" wrapText="1"/>
    </xf>
    <xf numFmtId="43" fontId="16" fillId="0" borderId="31" xfId="1" applyFont="1" applyBorder="1" applyAlignment="1">
      <alignment horizontal="center" vertical="center" wrapText="1"/>
    </xf>
    <xf numFmtId="3" fontId="16" fillId="0" borderId="31" xfId="1" applyNumberFormat="1" applyFont="1" applyFill="1" applyBorder="1" applyAlignment="1">
      <alignment horizontal="right" vertical="center" wrapText="1"/>
    </xf>
    <xf numFmtId="165" fontId="16" fillId="0" borderId="31" xfId="1" applyNumberFormat="1" applyFont="1" applyFill="1" applyBorder="1" applyAlignment="1">
      <alignment horizontal="center" vertical="center" wrapText="1"/>
    </xf>
    <xf numFmtId="0" fontId="16" fillId="0" borderId="32" xfId="0" applyFont="1" applyBorder="1" applyAlignment="1">
      <alignment horizontal="left" vertical="center" wrapText="1"/>
    </xf>
    <xf numFmtId="0" fontId="16" fillId="0" borderId="33" xfId="0" applyFont="1" applyBorder="1" applyAlignment="1">
      <alignment vertical="center" wrapText="1"/>
    </xf>
    <xf numFmtId="165" fontId="16" fillId="0" borderId="31" xfId="1" applyNumberFormat="1" applyFont="1" applyFill="1" applyBorder="1" applyAlignment="1">
      <alignment horizontal="right" vertical="center" wrapText="1"/>
    </xf>
    <xf numFmtId="0" fontId="12" fillId="0" borderId="34" xfId="0" applyFont="1" applyBorder="1" applyAlignment="1">
      <alignment vertical="center" wrapText="1"/>
    </xf>
    <xf numFmtId="165" fontId="12" fillId="0" borderId="35" xfId="1" applyNumberFormat="1" applyFont="1" applyBorder="1" applyAlignment="1">
      <alignment horizontal="center" vertical="center" wrapText="1"/>
    </xf>
    <xf numFmtId="165" fontId="52" fillId="6" borderId="0" xfId="0" applyNumberFormat="1" applyFont="1" applyFill="1"/>
    <xf numFmtId="0" fontId="16" fillId="6" borderId="0" xfId="0" applyFont="1" applyFill="1" applyAlignment="1">
      <alignment horizontal="right"/>
    </xf>
    <xf numFmtId="0" fontId="49" fillId="6" borderId="0" xfId="0" applyFont="1" applyFill="1"/>
    <xf numFmtId="3" fontId="49" fillId="6" borderId="0" xfId="0" applyNumberFormat="1" applyFont="1" applyFill="1"/>
    <xf numFmtId="0" fontId="49" fillId="0" borderId="0" xfId="0" applyFont="1"/>
    <xf numFmtId="3" fontId="37" fillId="6" borderId="0" xfId="0" applyNumberFormat="1" applyFont="1" applyFill="1"/>
    <xf numFmtId="0" fontId="37" fillId="6" borderId="0" xfId="0" applyFont="1" applyFill="1"/>
    <xf numFmtId="9" fontId="37" fillId="6" borderId="0" xfId="3" applyFont="1" applyFill="1" applyBorder="1"/>
    <xf numFmtId="166" fontId="37" fillId="6" borderId="0" xfId="13" applyNumberFormat="1" applyFont="1" applyFill="1" applyBorder="1"/>
    <xf numFmtId="9" fontId="35" fillId="6" borderId="0" xfId="3" applyFont="1" applyFill="1" applyBorder="1" applyAlignment="1"/>
    <xf numFmtId="166" fontId="35" fillId="6" borderId="0" xfId="13" applyNumberFormat="1" applyFont="1" applyFill="1" applyBorder="1"/>
    <xf numFmtId="3" fontId="35" fillId="6" borderId="0" xfId="0" applyNumberFormat="1" applyFont="1" applyFill="1"/>
    <xf numFmtId="0" fontId="35" fillId="6" borderId="0" xfId="0" applyFont="1" applyFill="1"/>
    <xf numFmtId="41" fontId="37" fillId="6" borderId="10" xfId="2" applyFont="1" applyFill="1" applyBorder="1" applyAlignment="1">
      <alignment horizontal="center"/>
    </xf>
    <xf numFmtId="166" fontId="37" fillId="6" borderId="0" xfId="13" applyNumberFormat="1" applyFont="1" applyFill="1" applyBorder="1" applyAlignment="1">
      <alignment horizontal="center"/>
    </xf>
    <xf numFmtId="0" fontId="35" fillId="6" borderId="0" xfId="0" applyFont="1" applyFill="1" applyAlignment="1">
      <alignment horizontal="center"/>
    </xf>
    <xf numFmtId="0" fontId="7" fillId="6" borderId="0" xfId="0" applyFont="1" applyFill="1" applyAlignment="1">
      <alignment horizontal="center"/>
    </xf>
    <xf numFmtId="170" fontId="9" fillId="2" borderId="0" xfId="1" applyNumberFormat="1" applyFont="1" applyFill="1"/>
    <xf numFmtId="170" fontId="9" fillId="2" borderId="0" xfId="0" applyNumberFormat="1" applyFont="1" applyFill="1"/>
    <xf numFmtId="0" fontId="31" fillId="2" borderId="0" xfId="0" applyFont="1" applyFill="1" applyAlignment="1">
      <alignment horizontal="left"/>
    </xf>
    <xf numFmtId="165" fontId="37" fillId="6" borderId="0" xfId="1" applyNumberFormat="1" applyFont="1" applyFill="1" applyBorder="1"/>
    <xf numFmtId="41" fontId="35" fillId="6" borderId="10" xfId="2" applyFont="1" applyFill="1" applyBorder="1"/>
    <xf numFmtId="43" fontId="35" fillId="6" borderId="10" xfId="1" applyFont="1" applyFill="1" applyBorder="1"/>
    <xf numFmtId="9" fontId="35" fillId="6" borderId="0" xfId="3" applyFont="1" applyFill="1" applyBorder="1"/>
    <xf numFmtId="3" fontId="37" fillId="6" borderId="0" xfId="3" applyNumberFormat="1" applyFont="1" applyFill="1" applyBorder="1"/>
    <xf numFmtId="41" fontId="37" fillId="6" borderId="10" xfId="2" applyFont="1" applyFill="1" applyBorder="1"/>
    <xf numFmtId="0" fontId="32" fillId="6" borderId="0" xfId="0" applyFont="1" applyFill="1"/>
    <xf numFmtId="0" fontId="16" fillId="6" borderId="0" xfId="0" applyFont="1" applyFill="1" applyAlignment="1">
      <alignment wrapText="1"/>
    </xf>
    <xf numFmtId="0" fontId="32" fillId="6" borderId="0" xfId="0" applyFont="1" applyFill="1" applyAlignment="1">
      <alignment wrapText="1"/>
    </xf>
    <xf numFmtId="0" fontId="12" fillId="6" borderId="0" xfId="0" applyFont="1" applyFill="1" applyAlignment="1">
      <alignment wrapText="1"/>
    </xf>
    <xf numFmtId="0" fontId="37" fillId="0" borderId="0" xfId="0" applyFont="1"/>
    <xf numFmtId="0" fontId="12" fillId="2" borderId="13" xfId="0" applyFont="1" applyFill="1" applyBorder="1" applyAlignment="1">
      <alignment horizontal="center" vertical="center" wrapText="1"/>
    </xf>
    <xf numFmtId="0" fontId="16" fillId="2" borderId="11" xfId="14" applyFont="1" applyFill="1" applyBorder="1" applyAlignment="1">
      <alignment horizontal="left"/>
    </xf>
    <xf numFmtId="1" fontId="16" fillId="2" borderId="13" xfId="0" applyNumberFormat="1" applyFont="1" applyFill="1" applyBorder="1"/>
    <xf numFmtId="3" fontId="16" fillId="2" borderId="13" xfId="0" applyNumberFormat="1" applyFont="1" applyFill="1" applyBorder="1" applyAlignment="1">
      <alignment horizontal="right"/>
    </xf>
    <xf numFmtId="0" fontId="16" fillId="2" borderId="13" xfId="0" applyFont="1" applyFill="1" applyBorder="1" applyAlignment="1">
      <alignment vertical="top" wrapText="1"/>
    </xf>
    <xf numFmtId="0" fontId="12" fillId="2" borderId="13" xfId="0" applyFont="1" applyFill="1" applyBorder="1" applyAlignment="1">
      <alignment horizontal="left" vertical="center" wrapText="1"/>
    </xf>
    <xf numFmtId="3" fontId="12" fillId="2" borderId="13" xfId="0" applyNumberFormat="1" applyFont="1" applyFill="1" applyBorder="1" applyAlignment="1">
      <alignment horizontal="right" vertical="center" wrapText="1"/>
    </xf>
    <xf numFmtId="0" fontId="12" fillId="6" borderId="0" xfId="0" applyFont="1" applyFill="1" applyAlignment="1">
      <alignment horizontal="left"/>
    </xf>
    <xf numFmtId="0" fontId="16" fillId="2" borderId="36" xfId="0" applyFont="1" applyFill="1" applyBorder="1"/>
    <xf numFmtId="0" fontId="16" fillId="6" borderId="0" xfId="0" applyFont="1" applyFill="1" applyAlignment="1">
      <alignment horizontal="center"/>
    </xf>
    <xf numFmtId="0" fontId="7" fillId="2" borderId="0" xfId="0" applyFont="1" applyFill="1" applyAlignment="1">
      <alignment horizontal="justify" vertical="center"/>
    </xf>
    <xf numFmtId="0" fontId="37" fillId="2" borderId="0" xfId="0" applyFont="1" applyFill="1" applyAlignment="1">
      <alignment horizontal="left" vertical="top"/>
    </xf>
    <xf numFmtId="0" fontId="37" fillId="2" borderId="0" xfId="0" applyFont="1" applyFill="1" applyAlignment="1">
      <alignment vertical="top"/>
    </xf>
    <xf numFmtId="0" fontId="16" fillId="2" borderId="0" xfId="0" applyFont="1" applyFill="1" applyAlignment="1">
      <alignment vertical="center" wrapText="1"/>
    </xf>
    <xf numFmtId="0" fontId="14" fillId="0" borderId="0" xfId="4" applyFont="1" applyAlignment="1">
      <alignment horizontal="center" vertical="center"/>
    </xf>
    <xf numFmtId="0" fontId="57" fillId="12" borderId="0" xfId="0" applyFont="1" applyFill="1"/>
    <xf numFmtId="0" fontId="57" fillId="8" borderId="0" xfId="0" applyFont="1" applyFill="1"/>
    <xf numFmtId="0" fontId="7" fillId="13" borderId="0" xfId="0" applyFont="1" applyFill="1"/>
    <xf numFmtId="0" fontId="9" fillId="13" borderId="0" xfId="0" applyFont="1" applyFill="1"/>
    <xf numFmtId="0" fontId="47" fillId="13" borderId="0" xfId="0" applyFont="1" applyFill="1"/>
    <xf numFmtId="0" fontId="35" fillId="0" borderId="13" xfId="0" applyFont="1" applyBorder="1" applyAlignment="1">
      <alignment horizontal="center" vertical="center" wrapText="1"/>
    </xf>
    <xf numFmtId="14" fontId="31" fillId="5" borderId="12" xfId="1" applyNumberFormat="1" applyFont="1" applyFill="1" applyBorder="1" applyAlignment="1">
      <alignment horizontal="center"/>
    </xf>
    <xf numFmtId="0" fontId="35" fillId="0" borderId="1" xfId="0" applyFont="1" applyBorder="1" applyAlignment="1">
      <alignment horizontal="left" vertical="center" wrapText="1"/>
    </xf>
    <xf numFmtId="0" fontId="35" fillId="0" borderId="2" xfId="0" applyFont="1" applyBorder="1" applyAlignment="1">
      <alignment horizontal="left" vertical="center" wrapText="1"/>
    </xf>
    <xf numFmtId="0" fontId="37" fillId="0" borderId="13" xfId="0" applyFont="1" applyBorder="1"/>
    <xf numFmtId="0" fontId="37" fillId="0" borderId="13" xfId="0" applyFont="1" applyBorder="1" applyAlignment="1">
      <alignment horizontal="center" vertical="center" wrapText="1"/>
    </xf>
    <xf numFmtId="41" fontId="37" fillId="0" borderId="13" xfId="2" applyFont="1" applyBorder="1" applyAlignment="1">
      <alignment horizontal="right" vertical="center" wrapText="1"/>
    </xf>
    <xf numFmtId="3" fontId="37" fillId="0" borderId="12" xfId="0" applyNumberFormat="1" applyFont="1" applyBorder="1"/>
    <xf numFmtId="3" fontId="37" fillId="0" borderId="11" xfId="0" applyNumberFormat="1" applyFont="1" applyBorder="1"/>
    <xf numFmtId="3" fontId="37" fillId="0" borderId="13" xfId="0" applyNumberFormat="1" applyFont="1" applyBorder="1"/>
    <xf numFmtId="0" fontId="35" fillId="0" borderId="13" xfId="0" applyFont="1" applyBorder="1" applyAlignment="1">
      <alignment vertical="center" wrapText="1"/>
    </xf>
    <xf numFmtId="3" fontId="35" fillId="0" borderId="13" xfId="0" applyNumberFormat="1" applyFont="1" applyBorder="1" applyAlignment="1">
      <alignment horizontal="right" vertical="center" wrapText="1"/>
    </xf>
    <xf numFmtId="0" fontId="35" fillId="0" borderId="11" xfId="0" applyFont="1" applyBorder="1" applyAlignment="1">
      <alignment horizontal="left" vertical="center"/>
    </xf>
    <xf numFmtId="0" fontId="35" fillId="0" borderId="9" xfId="0" applyFont="1" applyBorder="1" applyAlignment="1">
      <alignment horizontal="center" vertical="center"/>
    </xf>
    <xf numFmtId="3" fontId="35" fillId="0" borderId="13" xfId="0" applyNumberFormat="1" applyFont="1" applyBorder="1" applyAlignment="1">
      <alignment horizontal="right" vertical="center"/>
    </xf>
    <xf numFmtId="3" fontId="35" fillId="0" borderId="12" xfId="0" applyNumberFormat="1" applyFont="1" applyBorder="1" applyAlignment="1">
      <alignment horizontal="right" vertical="center"/>
    </xf>
    <xf numFmtId="0" fontId="35" fillId="0" borderId="0" xfId="0" applyFont="1" applyAlignment="1">
      <alignment horizontal="center" vertical="center"/>
    </xf>
    <xf numFmtId="0" fontId="35" fillId="0" borderId="11" xfId="0" applyFont="1" applyBorder="1" applyAlignment="1">
      <alignment horizontal="left" vertical="center" wrapText="1"/>
    </xf>
    <xf numFmtId="0" fontId="35" fillId="0" borderId="9" xfId="0" applyFont="1" applyBorder="1" applyAlignment="1">
      <alignment horizontal="left" vertical="center" wrapText="1"/>
    </xf>
    <xf numFmtId="0" fontId="35" fillId="0" borderId="12" xfId="0" applyFont="1" applyBorder="1" applyAlignment="1">
      <alignment horizontal="left" vertical="center" wrapText="1"/>
    </xf>
    <xf numFmtId="0" fontId="37" fillId="0" borderId="11" xfId="0" applyFont="1" applyBorder="1"/>
    <xf numFmtId="0" fontId="37" fillId="0" borderId="8" xfId="0" applyFont="1" applyBorder="1" applyAlignment="1">
      <alignment horizontal="center" vertical="center" wrapText="1"/>
    </xf>
    <xf numFmtId="3" fontId="37" fillId="0" borderId="8" xfId="0" applyNumberFormat="1" applyFont="1" applyBorder="1"/>
    <xf numFmtId="3" fontId="37" fillId="0" borderId="14" xfId="0" applyNumberFormat="1" applyFont="1" applyBorder="1"/>
    <xf numFmtId="172" fontId="16" fillId="0" borderId="0" xfId="1" applyNumberFormat="1" applyFont="1"/>
    <xf numFmtId="0" fontId="35" fillId="0" borderId="13" xfId="0" applyFont="1" applyBorder="1" applyAlignment="1">
      <alignment vertical="center"/>
    </xf>
    <xf numFmtId="0" fontId="16" fillId="13" borderId="0" xfId="0" applyFont="1" applyFill="1"/>
    <xf numFmtId="14" fontId="31" fillId="5" borderId="9" xfId="1" applyNumberFormat="1" applyFont="1" applyFill="1" applyBorder="1" applyAlignment="1">
      <alignment horizontal="center"/>
    </xf>
    <xf numFmtId="0" fontId="35" fillId="2" borderId="1" xfId="0" applyFont="1" applyFill="1" applyBorder="1" applyAlignment="1">
      <alignment horizontal="center" vertical="center" wrapText="1"/>
    </xf>
    <xf numFmtId="0" fontId="35" fillId="2" borderId="2" xfId="0" applyFont="1" applyFill="1" applyBorder="1" applyAlignment="1">
      <alignment horizontal="center" vertical="center" wrapText="1"/>
    </xf>
    <xf numFmtId="14" fontId="31" fillId="2" borderId="2" xfId="1" applyNumberFormat="1" applyFont="1" applyFill="1" applyBorder="1" applyAlignment="1">
      <alignment horizontal="center"/>
    </xf>
    <xf numFmtId="0" fontId="16" fillId="8" borderId="0" xfId="0" applyFont="1" applyFill="1"/>
    <xf numFmtId="0" fontId="7" fillId="0" borderId="0" xfId="0" applyFont="1" applyAlignment="1">
      <alignment vertical="center"/>
    </xf>
    <xf numFmtId="0" fontId="31" fillId="5" borderId="1" xfId="0" applyFont="1" applyFill="1" applyBorder="1" applyAlignment="1">
      <alignment vertical="center"/>
    </xf>
    <xf numFmtId="0" fontId="31" fillId="5" borderId="2" xfId="0" applyFont="1" applyFill="1" applyBorder="1" applyAlignment="1">
      <alignment vertical="center"/>
    </xf>
    <xf numFmtId="0" fontId="31" fillId="5" borderId="37" xfId="0" applyFont="1" applyFill="1" applyBorder="1" applyAlignment="1">
      <alignment vertical="center"/>
    </xf>
    <xf numFmtId="0" fontId="9" fillId="0" borderId="0" xfId="0" applyFont="1" applyAlignment="1">
      <alignment vertical="center" wrapText="1"/>
    </xf>
    <xf numFmtId="0" fontId="9" fillId="0" borderId="3" xfId="0" applyFont="1" applyBorder="1" applyAlignment="1">
      <alignment horizontal="left" vertical="center"/>
    </xf>
    <xf numFmtId="0" fontId="9" fillId="0" borderId="23" xfId="0" applyFont="1" applyBorder="1"/>
    <xf numFmtId="0" fontId="41" fillId="0" borderId="0" xfId="0" applyFont="1" applyAlignment="1">
      <alignment vertical="center" wrapText="1"/>
    </xf>
    <xf numFmtId="3" fontId="3" fillId="0" borderId="0" xfId="0" applyNumberFormat="1" applyFont="1" applyAlignment="1">
      <alignment horizontal="center"/>
    </xf>
    <xf numFmtId="166" fontId="16" fillId="2" borderId="0" xfId="1" applyNumberFormat="1" applyFont="1" applyFill="1" applyAlignment="1">
      <alignment horizontal="right" vertical="center"/>
    </xf>
    <xf numFmtId="166" fontId="16" fillId="10" borderId="10" xfId="1" applyNumberFormat="1" applyFont="1" applyFill="1" applyBorder="1" applyAlignment="1">
      <alignment horizontal="right" vertical="center"/>
    </xf>
    <xf numFmtId="0" fontId="0" fillId="0" borderId="0" xfId="0" applyAlignment="1">
      <alignment horizontal="right" vertical="center"/>
    </xf>
    <xf numFmtId="174" fontId="31" fillId="5" borderId="0" xfId="1" applyNumberFormat="1" applyFont="1" applyFill="1" applyAlignment="1">
      <alignment horizontal="center"/>
    </xf>
    <xf numFmtId="170" fontId="9" fillId="2" borderId="8" xfId="1" applyNumberFormat="1" applyFont="1" applyFill="1" applyBorder="1"/>
    <xf numFmtId="170" fontId="9" fillId="0" borderId="13" xfId="1" applyNumberFormat="1" applyFont="1" applyFill="1" applyBorder="1" applyAlignment="1">
      <alignment horizontal="center"/>
    </xf>
    <xf numFmtId="165" fontId="7" fillId="10" borderId="0" xfId="0" applyNumberFormat="1" applyFont="1" applyFill="1"/>
    <xf numFmtId="0" fontId="58" fillId="0" borderId="0" xfId="0" applyFont="1"/>
    <xf numFmtId="0" fontId="59" fillId="0" borderId="0" xfId="4" applyFont="1"/>
    <xf numFmtId="0" fontId="62" fillId="0" borderId="0" xfId="0" applyFont="1" applyAlignment="1">
      <alignment vertical="center"/>
    </xf>
    <xf numFmtId="0" fontId="64" fillId="6" borderId="0" xfId="0" applyFont="1" applyFill="1"/>
    <xf numFmtId="0" fontId="60" fillId="5" borderId="0" xfId="0" applyFont="1" applyFill="1" applyAlignment="1">
      <alignment horizontal="center" vertical="center"/>
    </xf>
    <xf numFmtId="0" fontId="65" fillId="6" borderId="0" xfId="0" applyFont="1" applyFill="1" applyAlignment="1">
      <alignment horizontal="center"/>
    </xf>
    <xf numFmtId="0" fontId="66" fillId="0" borderId="0" xfId="0" applyFont="1" applyAlignment="1">
      <alignment horizontal="center" wrapText="1"/>
    </xf>
    <xf numFmtId="0" fontId="67" fillId="6" borderId="0" xfId="0" applyFont="1" applyFill="1"/>
    <xf numFmtId="0" fontId="61" fillId="0" borderId="0" xfId="0" applyFont="1"/>
    <xf numFmtId="0" fontId="68" fillId="0" borderId="0" xfId="0" applyFont="1"/>
    <xf numFmtId="3" fontId="68" fillId="0" borderId="0" xfId="1" applyNumberFormat="1" applyFont="1" applyBorder="1"/>
    <xf numFmtId="3" fontId="68" fillId="0" borderId="5" xfId="1" applyNumberFormat="1" applyFont="1" applyBorder="1"/>
    <xf numFmtId="0" fontId="58" fillId="6" borderId="0" xfId="0" applyFont="1" applyFill="1"/>
    <xf numFmtId="0" fontId="58" fillId="6" borderId="5" xfId="0" applyFont="1" applyFill="1" applyBorder="1"/>
    <xf numFmtId="0" fontId="58" fillId="6" borderId="9" xfId="0" applyFont="1" applyFill="1" applyBorder="1"/>
    <xf numFmtId="0" fontId="69" fillId="6" borderId="0" xfId="0" applyFont="1" applyFill="1"/>
    <xf numFmtId="3" fontId="58" fillId="6" borderId="9" xfId="0" applyNumberFormat="1" applyFont="1" applyFill="1" applyBorder="1"/>
    <xf numFmtId="0" fontId="65" fillId="6" borderId="0" xfId="0" applyFont="1" applyFill="1"/>
    <xf numFmtId="3" fontId="61" fillId="0" borderId="0" xfId="0" applyNumberFormat="1" applyFont="1"/>
    <xf numFmtId="41" fontId="66" fillId="6" borderId="0" xfId="2" applyFont="1" applyFill="1" applyBorder="1"/>
    <xf numFmtId="0" fontId="64" fillId="0" borderId="0" xfId="0" applyFont="1" applyAlignment="1">
      <alignment vertical="justify" wrapText="1"/>
    </xf>
    <xf numFmtId="0" fontId="58" fillId="0" borderId="0" xfId="0" applyFont="1" applyAlignment="1">
      <alignment horizontal="left" vertical="justify" wrapText="1"/>
    </xf>
    <xf numFmtId="0" fontId="68" fillId="0" borderId="0" xfId="0" applyFont="1" applyAlignment="1">
      <alignment horizontal="left" vertical="justify" wrapText="1"/>
    </xf>
    <xf numFmtId="0" fontId="62" fillId="0" borderId="0" xfId="0" applyFont="1"/>
    <xf numFmtId="3" fontId="68" fillId="2" borderId="0" xfId="1" applyNumberFormat="1" applyFont="1" applyFill="1" applyBorder="1"/>
    <xf numFmtId="3" fontId="62" fillId="6" borderId="0" xfId="0" applyNumberFormat="1" applyFont="1" applyFill="1"/>
    <xf numFmtId="3" fontId="62" fillId="6" borderId="38" xfId="0" applyNumberFormat="1" applyFont="1" applyFill="1" applyBorder="1"/>
    <xf numFmtId="3" fontId="62" fillId="6" borderId="10" xfId="0" applyNumberFormat="1" applyFont="1" applyFill="1" applyBorder="1"/>
    <xf numFmtId="41" fontId="3" fillId="0" borderId="10" xfId="0" applyNumberFormat="1" applyFont="1" applyBorder="1"/>
    <xf numFmtId="41" fontId="16" fillId="0" borderId="0" xfId="2" applyFont="1" applyFill="1"/>
    <xf numFmtId="166" fontId="16" fillId="2" borderId="0" xfId="2" applyNumberFormat="1" applyFont="1" applyFill="1" applyAlignment="1">
      <alignment horizontal="center"/>
    </xf>
    <xf numFmtId="3" fontId="16" fillId="2" borderId="0" xfId="1" applyNumberFormat="1" applyFont="1" applyFill="1" applyBorder="1" applyAlignment="1"/>
    <xf numFmtId="41" fontId="7" fillId="0" borderId="0" xfId="2" applyFont="1" applyFill="1"/>
    <xf numFmtId="4" fontId="16" fillId="0" borderId="0" xfId="0" applyNumberFormat="1" applyFont="1"/>
    <xf numFmtId="0" fontId="26" fillId="0" borderId="0" xfId="0" applyFont="1" applyAlignment="1">
      <alignment horizontal="left" vertical="center"/>
    </xf>
    <xf numFmtId="0" fontId="9" fillId="0" borderId="0" xfId="0" applyFont="1"/>
    <xf numFmtId="0" fontId="18" fillId="5" borderId="0" xfId="0" applyFont="1" applyFill="1" applyAlignment="1">
      <alignment horizontal="left" vertical="center"/>
    </xf>
    <xf numFmtId="165" fontId="25" fillId="0" borderId="0" xfId="1" applyNumberFormat="1" applyFont="1" applyFill="1" applyAlignment="1">
      <alignment horizontal="center"/>
    </xf>
    <xf numFmtId="0" fontId="12" fillId="2" borderId="0" xfId="0" applyFont="1" applyFill="1" applyAlignment="1">
      <alignment horizontal="left" vertical="center"/>
    </xf>
    <xf numFmtId="0" fontId="12" fillId="0" borderId="0" xfId="0" applyFont="1" applyAlignment="1">
      <alignment horizontal="left"/>
    </xf>
    <xf numFmtId="0" fontId="18" fillId="5" borderId="0" xfId="0" applyFont="1" applyFill="1" applyAlignment="1">
      <alignment horizontal="left"/>
    </xf>
    <xf numFmtId="0" fontId="12" fillId="0" borderId="0" xfId="0" applyFont="1" applyAlignment="1">
      <alignment horizontal="center"/>
    </xf>
    <xf numFmtId="0" fontId="16" fillId="0" borderId="0" xfId="0" applyFont="1" applyAlignment="1">
      <alignment horizontal="center"/>
    </xf>
    <xf numFmtId="0" fontId="12" fillId="0" borderId="0" xfId="0" applyFont="1" applyAlignment="1">
      <alignment horizontal="left" vertical="center"/>
    </xf>
    <xf numFmtId="0" fontId="9" fillId="0" borderId="0" xfId="0" applyFont="1" applyAlignment="1">
      <alignment horizontal="center"/>
    </xf>
    <xf numFmtId="3" fontId="9" fillId="0" borderId="0" xfId="0" applyNumberFormat="1" applyFont="1" applyAlignment="1">
      <alignment horizontal="center"/>
    </xf>
    <xf numFmtId="165" fontId="31" fillId="5" borderId="0" xfId="1" applyNumberFormat="1" applyFont="1" applyFill="1" applyAlignment="1">
      <alignment horizontal="center" vertical="center" wrapText="1"/>
    </xf>
    <xf numFmtId="165" fontId="31" fillId="5" borderId="5" xfId="1" applyNumberFormat="1" applyFont="1" applyFill="1" applyBorder="1" applyAlignment="1">
      <alignment horizontal="center" vertical="center" wrapText="1"/>
    </xf>
    <xf numFmtId="0" fontId="31" fillId="0" borderId="0" xfId="0" applyFont="1" applyAlignment="1">
      <alignment horizontal="center" vertical="center" wrapText="1"/>
    </xf>
    <xf numFmtId="0" fontId="4" fillId="0" borderId="0" xfId="0" applyFont="1" applyAlignment="1">
      <alignment horizontal="center"/>
    </xf>
    <xf numFmtId="0" fontId="31" fillId="5" borderId="0" xfId="0" applyFont="1" applyFill="1" applyAlignment="1">
      <alignment horizontal="center" vertical="center" wrapText="1"/>
    </xf>
    <xf numFmtId="0" fontId="9" fillId="0" borderId="3" xfId="0" applyFont="1" applyBorder="1" applyAlignment="1">
      <alignment vertical="center" wrapText="1"/>
    </xf>
    <xf numFmtId="0" fontId="41" fillId="0" borderId="0" xfId="0" applyFont="1" applyAlignment="1">
      <alignment vertical="center" wrapText="1"/>
    </xf>
    <xf numFmtId="0" fontId="41" fillId="0" borderId="23" xfId="0" applyFont="1" applyBorder="1" applyAlignment="1">
      <alignment vertical="center" wrapText="1"/>
    </xf>
    <xf numFmtId="0" fontId="9" fillId="0" borderId="0" xfId="0" applyFont="1" applyAlignment="1">
      <alignment vertical="center" wrapText="1"/>
    </xf>
    <xf numFmtId="0" fontId="9" fillId="0" borderId="3" xfId="0" applyFont="1" applyBorder="1" applyAlignment="1">
      <alignment horizontal="left" vertical="center" wrapText="1"/>
    </xf>
    <xf numFmtId="0" fontId="9" fillId="0" borderId="0" xfId="0" applyFont="1" applyAlignment="1">
      <alignment horizontal="left" vertical="center" wrapText="1"/>
    </xf>
    <xf numFmtId="0" fontId="9" fillId="0" borderId="23" xfId="0" applyFont="1" applyBorder="1" applyAlignment="1">
      <alignment horizontal="left" vertical="center" wrapText="1"/>
    </xf>
    <xf numFmtId="0" fontId="7" fillId="0" borderId="0" xfId="0" applyFont="1" applyAlignment="1">
      <alignment horizontal="left" vertical="center"/>
    </xf>
    <xf numFmtId="0" fontId="9" fillId="0" borderId="1" xfId="0" applyFont="1" applyBorder="1" applyAlignment="1">
      <alignment vertical="center" wrapText="1"/>
    </xf>
    <xf numFmtId="0" fontId="41" fillId="0" borderId="2" xfId="0" applyFont="1" applyBorder="1" applyAlignment="1">
      <alignment vertical="center" wrapText="1"/>
    </xf>
    <xf numFmtId="0" fontId="41" fillId="0" borderId="37" xfId="0" applyFont="1" applyBorder="1" applyAlignment="1">
      <alignment vertical="center" wrapText="1"/>
    </xf>
    <xf numFmtId="0" fontId="58" fillId="0" borderId="0" xfId="0" applyFont="1" applyAlignment="1">
      <alignment horizontal="justify" vertical="justify" wrapText="1"/>
    </xf>
    <xf numFmtId="0" fontId="62" fillId="0" borderId="0" xfId="0" applyFont="1" applyAlignment="1">
      <alignment horizontal="left" vertical="justify" wrapText="1"/>
    </xf>
    <xf numFmtId="0" fontId="68" fillId="0" borderId="0" xfId="0" applyFont="1" applyAlignment="1">
      <alignment horizontal="left" vertical="justify" wrapText="1"/>
    </xf>
    <xf numFmtId="0" fontId="58" fillId="0" borderId="0" xfId="0" applyFont="1" applyAlignment="1">
      <alignment horizontal="left" vertical="top" wrapText="1"/>
    </xf>
    <xf numFmtId="0" fontId="58" fillId="0" borderId="0" xfId="0" applyFont="1" applyAlignment="1">
      <alignment horizontal="left" vertical="justify" wrapText="1"/>
    </xf>
    <xf numFmtId="0" fontId="63" fillId="0" borderId="0" xfId="0" applyFont="1" applyAlignment="1">
      <alignment horizontal="left" vertical="top" wrapText="1"/>
    </xf>
    <xf numFmtId="0" fontId="61" fillId="0" borderId="0" xfId="0" applyFont="1" applyAlignment="1">
      <alignment horizontal="left" vertical="justify" wrapText="1"/>
    </xf>
    <xf numFmtId="0" fontId="58" fillId="0" borderId="0" xfId="0" applyFont="1" applyAlignment="1">
      <alignment horizontal="justify" vertical="justify"/>
    </xf>
    <xf numFmtId="0" fontId="60" fillId="5" borderId="0" xfId="0" applyFont="1" applyFill="1" applyAlignment="1">
      <alignment horizontal="left" vertical="center"/>
    </xf>
    <xf numFmtId="0" fontId="31" fillId="5" borderId="0" xfId="0" applyFont="1" applyFill="1" applyAlignment="1">
      <alignment horizontal="left"/>
    </xf>
    <xf numFmtId="0" fontId="9" fillId="2" borderId="0" xfId="0" applyFont="1" applyFill="1" applyAlignment="1">
      <alignment horizontal="center"/>
    </xf>
    <xf numFmtId="0" fontId="17" fillId="2" borderId="11" xfId="0" applyFont="1" applyFill="1" applyBorder="1" applyAlignment="1">
      <alignment horizontal="center"/>
    </xf>
    <xf numFmtId="0" fontId="17" fillId="2" borderId="12" xfId="0" applyFont="1" applyFill="1" applyBorder="1" applyAlignment="1">
      <alignment horizontal="center"/>
    </xf>
    <xf numFmtId="0" fontId="9" fillId="2" borderId="11" xfId="0" applyFont="1" applyFill="1" applyBorder="1" applyAlignment="1">
      <alignment horizontal="center"/>
    </xf>
    <xf numFmtId="0" fontId="9" fillId="2" borderId="12" xfId="0" applyFont="1" applyFill="1" applyBorder="1" applyAlignment="1">
      <alignment horizontal="center"/>
    </xf>
    <xf numFmtId="0" fontId="31" fillId="5" borderId="0" xfId="0" applyFont="1" applyFill="1" applyAlignment="1">
      <alignment horizontal="left" vertical="center"/>
    </xf>
    <xf numFmtId="0" fontId="9" fillId="0" borderId="0" xfId="0" applyFont="1" applyAlignment="1">
      <alignment horizontal="left" vertical="center"/>
    </xf>
    <xf numFmtId="0" fontId="42" fillId="2" borderId="0" xfId="0" applyFont="1" applyFill="1" applyAlignment="1">
      <alignment horizontal="center"/>
    </xf>
    <xf numFmtId="0" fontId="43" fillId="7" borderId="11" xfId="11" applyFont="1" applyFill="1" applyBorder="1" applyAlignment="1">
      <alignment horizontal="left" vertical="center"/>
    </xf>
    <xf numFmtId="0" fontId="43" fillId="7" borderId="9" xfId="11" applyFont="1" applyFill="1" applyBorder="1" applyAlignment="1">
      <alignment horizontal="left" vertical="center"/>
    </xf>
    <xf numFmtId="0" fontId="43" fillId="7" borderId="12" xfId="11" applyFont="1" applyFill="1" applyBorder="1" applyAlignment="1">
      <alignment horizontal="left" vertical="center"/>
    </xf>
    <xf numFmtId="0" fontId="43" fillId="7" borderId="18" xfId="11" applyFont="1" applyFill="1" applyBorder="1" applyAlignment="1">
      <alignment horizontal="center" vertical="center" wrapText="1"/>
    </xf>
    <xf numFmtId="0" fontId="43" fillId="7" borderId="19" xfId="11" applyFont="1" applyFill="1" applyBorder="1" applyAlignment="1">
      <alignment horizontal="center" vertical="center" wrapText="1"/>
    </xf>
    <xf numFmtId="0" fontId="9" fillId="0" borderId="0" xfId="0" applyFont="1" applyAlignment="1">
      <alignment horizontal="left" vertical="top" wrapText="1"/>
    </xf>
    <xf numFmtId="0" fontId="7" fillId="0" borderId="0" xfId="0" applyFont="1" applyAlignment="1">
      <alignment horizontal="left"/>
    </xf>
    <xf numFmtId="171" fontId="2" fillId="5" borderId="0" xfId="0" applyNumberFormat="1" applyFont="1" applyFill="1" applyAlignment="1">
      <alignment horizontal="center" vertical="center"/>
    </xf>
    <xf numFmtId="173" fontId="2" fillId="5" borderId="0" xfId="0" applyNumberFormat="1" applyFont="1" applyFill="1" applyAlignment="1">
      <alignment horizontal="center" vertical="center"/>
    </xf>
    <xf numFmtId="0" fontId="7" fillId="2" borderId="0" xfId="0" applyFont="1" applyFill="1" applyAlignment="1">
      <alignment horizontal="center"/>
    </xf>
    <xf numFmtId="0" fontId="7" fillId="6" borderId="0" xfId="0" applyFont="1" applyFill="1" applyAlignment="1">
      <alignment horizontal="center" vertical="center"/>
    </xf>
    <xf numFmtId="0" fontId="31" fillId="5" borderId="0" xfId="0" applyFont="1" applyFill="1" applyAlignment="1">
      <alignment horizontal="center" vertical="center"/>
    </xf>
    <xf numFmtId="0" fontId="42" fillId="6" borderId="0" xfId="0" applyFont="1" applyFill="1" applyAlignment="1">
      <alignment horizontal="center"/>
    </xf>
    <xf numFmtId="0" fontId="44" fillId="0" borderId="25" xfId="0" applyFont="1" applyBorder="1" applyAlignment="1">
      <alignment horizontal="center" vertical="center" wrapText="1"/>
    </xf>
    <xf numFmtId="0" fontId="44" fillId="0" borderId="28" xfId="0" applyFont="1" applyBorder="1" applyAlignment="1">
      <alignment horizontal="center" vertical="center" wrapText="1"/>
    </xf>
    <xf numFmtId="9" fontId="35" fillId="6" borderId="0" xfId="3" applyFont="1" applyFill="1" applyBorder="1" applyAlignment="1">
      <alignment horizontal="center"/>
    </xf>
    <xf numFmtId="9" fontId="37" fillId="6" borderId="0" xfId="3" applyFont="1" applyFill="1" applyBorder="1" applyAlignment="1">
      <alignment horizontal="center"/>
    </xf>
    <xf numFmtId="0" fontId="35" fillId="6" borderId="0" xfId="0" applyFont="1" applyFill="1" applyAlignment="1">
      <alignment horizontal="left"/>
    </xf>
    <xf numFmtId="0" fontId="56" fillId="6" borderId="0" xfId="0" applyFont="1" applyFill="1" applyAlignment="1">
      <alignment horizontal="left" wrapText="1"/>
    </xf>
    <xf numFmtId="0" fontId="56" fillId="11" borderId="0" xfId="0" applyFont="1" applyFill="1" applyAlignment="1">
      <alignment horizontal="left" vertical="center" wrapText="1"/>
    </xf>
    <xf numFmtId="0" fontId="16" fillId="6" borderId="0" xfId="0" applyFont="1" applyFill="1" applyAlignment="1">
      <alignment horizontal="center" vertical="center" wrapText="1"/>
    </xf>
    <xf numFmtId="0" fontId="16" fillId="6" borderId="0" xfId="0" applyFont="1" applyFill="1" applyAlignment="1">
      <alignment horizontal="left" wrapText="1"/>
    </xf>
    <xf numFmtId="0" fontId="56" fillId="13" borderId="0" xfId="0" applyFont="1" applyFill="1" applyAlignment="1">
      <alignment horizontal="left" wrapText="1"/>
    </xf>
  </cellXfs>
  <cellStyles count="15">
    <cellStyle name="Excel Built-in Normal" xfId="14"/>
    <cellStyle name="Hipervínculo" xfId="4" builtinId="8"/>
    <cellStyle name="Millares" xfId="1" builtinId="3"/>
    <cellStyle name="Millares [0]" xfId="2" builtinId="6"/>
    <cellStyle name="Millares 100 11" xfId="9"/>
    <cellStyle name="Millares 174 2" xfId="13"/>
    <cellStyle name="Millares 2" xfId="7"/>
    <cellStyle name="Millares 212" xfId="10"/>
    <cellStyle name="Millares 3 11" xfId="12"/>
    <cellStyle name="Normal" xfId="0" builtinId="0"/>
    <cellStyle name="Normal 10 10 2 2 2" xfId="11"/>
    <cellStyle name="Normal 12 2 10" xfId="8"/>
    <cellStyle name="Normal 2" xfId="5"/>
    <cellStyle name="Normal 2 2 2 3" xfId="6"/>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0" Type="http://schemas.openxmlformats.org/officeDocument/2006/relationships/worksheet" Target="worksheets/sheet20.xml"/><Relationship Id="rId41" Type="http://schemas.openxmlformats.org/officeDocument/2006/relationships/externalLink" Target="externalLinks/externalLink1.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4</xdr:col>
      <xdr:colOff>57150</xdr:colOff>
      <xdr:row>5</xdr:row>
      <xdr:rowOff>142875</xdr:rowOff>
    </xdr:from>
    <xdr:to>
      <xdr:col>4</xdr:col>
      <xdr:colOff>571500</xdr:colOff>
      <xdr:row>5</xdr:row>
      <xdr:rowOff>152400</xdr:rowOff>
    </xdr:to>
    <xdr:cxnSp macro="">
      <xdr:nvCxnSpPr>
        <xdr:cNvPr id="2" name="Conector recto 1">
          <a:extLst>
            <a:ext uri="{FF2B5EF4-FFF2-40B4-BE49-F238E27FC236}">
              <a16:creationId xmlns="" xmlns:a16="http://schemas.microsoft.com/office/drawing/2014/main" id="{00000000-0008-0000-0B00-000003000000}"/>
            </a:ext>
          </a:extLst>
        </xdr:cNvPr>
        <xdr:cNvCxnSpPr/>
      </xdr:nvCxnSpPr>
      <xdr:spPr>
        <a:xfrm flipV="1">
          <a:off x="5029200" y="952500"/>
          <a:ext cx="514350" cy="95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581025</xdr:colOff>
      <xdr:row>5</xdr:row>
      <xdr:rowOff>142876</xdr:rowOff>
    </xdr:from>
    <xdr:to>
      <xdr:col>4</xdr:col>
      <xdr:colOff>2438400</xdr:colOff>
      <xdr:row>9</xdr:row>
      <xdr:rowOff>152400</xdr:rowOff>
    </xdr:to>
    <xdr:cxnSp macro="">
      <xdr:nvCxnSpPr>
        <xdr:cNvPr id="3" name="Conector recto 2">
          <a:extLst>
            <a:ext uri="{FF2B5EF4-FFF2-40B4-BE49-F238E27FC236}">
              <a16:creationId xmlns="" xmlns:a16="http://schemas.microsoft.com/office/drawing/2014/main" id="{00000000-0008-0000-0B00-000006000000}"/>
            </a:ext>
          </a:extLst>
        </xdr:cNvPr>
        <xdr:cNvCxnSpPr/>
      </xdr:nvCxnSpPr>
      <xdr:spPr>
        <a:xfrm>
          <a:off x="5553075" y="952501"/>
          <a:ext cx="752475" cy="657224"/>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1543050</xdr:colOff>
      <xdr:row>9</xdr:row>
      <xdr:rowOff>28575</xdr:rowOff>
    </xdr:from>
    <xdr:to>
      <xdr:col>2</xdr:col>
      <xdr:colOff>952500</xdr:colOff>
      <xdr:row>12</xdr:row>
      <xdr:rowOff>28575</xdr:rowOff>
    </xdr:to>
    <xdr:sp macro="" textlink="">
      <xdr:nvSpPr>
        <xdr:cNvPr id="2" name="WordArt 1">
          <a:extLst>
            <a:ext uri="{FF2B5EF4-FFF2-40B4-BE49-F238E27FC236}">
              <a16:creationId xmlns="" xmlns:a16="http://schemas.microsoft.com/office/drawing/2014/main" id="{00000000-0008-0000-1400-000002000000}"/>
            </a:ext>
          </a:extLst>
        </xdr:cNvPr>
        <xdr:cNvSpPr>
          <a:spLocks noChangeArrowheads="1" noChangeShapeType="1" noTextEdit="1"/>
        </xdr:cNvSpPr>
      </xdr:nvSpPr>
      <xdr:spPr bwMode="auto">
        <a:xfrm>
          <a:off x="1543050" y="1743075"/>
          <a:ext cx="3333750" cy="571500"/>
        </a:xfrm>
        <a:prstGeom prst="rect">
          <a:avLst/>
        </a:prstGeom>
      </xdr:spPr>
      <xdr:txBody>
        <a:bodyPr wrap="none" fromWordArt="1">
          <a:prstTxWarp prst="textPlain">
            <a:avLst>
              <a:gd name="adj" fmla="val 50000"/>
            </a:avLst>
          </a:prstTxWarp>
        </a:bodyPr>
        <a:lstStyle/>
        <a:p>
          <a:pPr algn="ctr" rtl="0"/>
          <a:endParaRPr lang="es-ES" sz="3600" kern="10" spc="720">
            <a:ln w="9525">
              <a:noFill/>
              <a:round/>
              <a:headEnd/>
              <a:tailEnd/>
            </a:ln>
            <a:gradFill rotWithShape="0">
              <a:gsLst>
                <a:gs pos="0">
                  <a:srgbClr val="AAAAAA"/>
                </a:gs>
                <a:gs pos="100000">
                  <a:srgbClr val="FFFFFF"/>
                </a:gs>
              </a:gsLst>
              <a:lin ang="5400000" scaled="1"/>
            </a:gradFill>
            <a:effectLst>
              <a:outerShdw dist="45791" dir="3378596" algn="ctr" rotWithShape="0">
                <a:srgbClr val="4D4D4D">
                  <a:alpha val="80000"/>
                </a:srgbClr>
              </a:outerShdw>
            </a:effectLst>
            <a:latin typeface="Arial Black"/>
          </a:endParaRPr>
        </a:p>
      </xdr:txBody>
    </xdr:sp>
    <xdr:clientData/>
  </xdr:twoCellAnchor>
  <xdr:twoCellAnchor>
    <xdr:from>
      <xdr:col>0</xdr:col>
      <xdr:colOff>1552575</xdr:colOff>
      <xdr:row>6</xdr:row>
      <xdr:rowOff>152400</xdr:rowOff>
    </xdr:from>
    <xdr:to>
      <xdr:col>2</xdr:col>
      <xdr:colOff>962025</xdr:colOff>
      <xdr:row>9</xdr:row>
      <xdr:rowOff>152400</xdr:rowOff>
    </xdr:to>
    <xdr:sp macro="" textlink="">
      <xdr:nvSpPr>
        <xdr:cNvPr id="3" name="WordArt 1">
          <a:extLst>
            <a:ext uri="{FF2B5EF4-FFF2-40B4-BE49-F238E27FC236}">
              <a16:creationId xmlns="" xmlns:a16="http://schemas.microsoft.com/office/drawing/2014/main" id="{00000000-0008-0000-1400-000003000000}"/>
            </a:ext>
          </a:extLst>
        </xdr:cNvPr>
        <xdr:cNvSpPr>
          <a:spLocks noChangeArrowheads="1" noChangeShapeType="1" noTextEdit="1"/>
        </xdr:cNvSpPr>
      </xdr:nvSpPr>
      <xdr:spPr bwMode="auto">
        <a:xfrm>
          <a:off x="1552575" y="1295400"/>
          <a:ext cx="3333750" cy="571500"/>
        </a:xfrm>
        <a:prstGeom prst="rect">
          <a:avLst/>
        </a:prstGeom>
      </xdr:spPr>
      <xdr:txBody>
        <a:bodyPr wrap="none" fromWordArt="1">
          <a:prstTxWarp prst="textPlain">
            <a:avLst>
              <a:gd name="adj" fmla="val 50000"/>
            </a:avLst>
          </a:prstTxWarp>
        </a:bodyPr>
        <a:lstStyle/>
        <a:p>
          <a:pPr algn="ctr" rtl="0"/>
          <a:endParaRPr lang="es-ES" sz="3600" kern="10" spc="720">
            <a:ln w="9525">
              <a:noFill/>
              <a:round/>
              <a:headEnd/>
              <a:tailEnd/>
            </a:ln>
            <a:gradFill rotWithShape="0">
              <a:gsLst>
                <a:gs pos="0">
                  <a:srgbClr val="AAAAAA"/>
                </a:gs>
                <a:gs pos="100000">
                  <a:srgbClr val="FFFFFF"/>
                </a:gs>
              </a:gsLst>
              <a:lin ang="5400000" scaled="1"/>
            </a:gradFill>
            <a:effectLst>
              <a:outerShdw dist="45791" dir="3378596" algn="ctr" rotWithShape="0">
                <a:srgbClr val="4D4D4D">
                  <a:alpha val="80000"/>
                </a:srgbClr>
              </a:outerShdw>
            </a:effectLst>
            <a:latin typeface="Arial Black"/>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47625</xdr:colOff>
      <xdr:row>7</xdr:row>
      <xdr:rowOff>28575</xdr:rowOff>
    </xdr:from>
    <xdr:to>
      <xdr:col>8</xdr:col>
      <xdr:colOff>85725</xdr:colOff>
      <xdr:row>10</xdr:row>
      <xdr:rowOff>38100</xdr:rowOff>
    </xdr:to>
    <xdr:sp macro="" textlink="">
      <xdr:nvSpPr>
        <xdr:cNvPr id="2" name="CuadroTexto 1">
          <a:extLst>
            <a:ext uri="{FF2B5EF4-FFF2-40B4-BE49-F238E27FC236}">
              <a16:creationId xmlns="" xmlns:a16="http://schemas.microsoft.com/office/drawing/2014/main" id="{00000000-0008-0000-1A00-000003000000}"/>
            </a:ext>
          </a:extLst>
        </xdr:cNvPr>
        <xdr:cNvSpPr txBox="1"/>
      </xdr:nvSpPr>
      <xdr:spPr>
        <a:xfrm>
          <a:off x="47625" y="1162050"/>
          <a:ext cx="7305675" cy="495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Los bienes de uso están valuados a su costo revaluado hasta el 31 de diciembre de 2019, de acuerdo con las disposiciones de la Ley 125/91, utilizando los coeficientes que reflejan la inflación en el país. A partir del 1 de enero de 2020, se discontinua el ajuste parcial de los mismos. </a:t>
          </a:r>
        </a:p>
      </xdr:txBody>
    </xdr:sp>
    <xdr:clientData/>
  </xdr:twoCellAnchor>
  <xdr:twoCellAnchor>
    <xdr:from>
      <xdr:col>0</xdr:col>
      <xdr:colOff>47625</xdr:colOff>
      <xdr:row>12</xdr:row>
      <xdr:rowOff>38100</xdr:rowOff>
    </xdr:from>
    <xdr:to>
      <xdr:col>8</xdr:col>
      <xdr:colOff>85725</xdr:colOff>
      <xdr:row>15</xdr:row>
      <xdr:rowOff>0</xdr:rowOff>
    </xdr:to>
    <xdr:sp macro="" textlink="">
      <xdr:nvSpPr>
        <xdr:cNvPr id="3" name="CuadroTexto 2">
          <a:extLst>
            <a:ext uri="{FF2B5EF4-FFF2-40B4-BE49-F238E27FC236}">
              <a16:creationId xmlns="" xmlns:a16="http://schemas.microsoft.com/office/drawing/2014/main" id="{00000000-0008-0000-1A00-000004000000}"/>
            </a:ext>
          </a:extLst>
        </xdr:cNvPr>
        <xdr:cNvSpPr txBox="1"/>
      </xdr:nvSpPr>
      <xdr:spPr>
        <a:xfrm>
          <a:off x="47625" y="1981200"/>
          <a:ext cx="7305675" cy="4476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De acuerdo con la legislación vigente las sociedades por cuotas, deben constituir una reserva legal no menor al 5% de las utilidades netas del ejercicio, hasta alcanzar el 20% del capital suscripto.</a:t>
          </a:r>
          <a:endParaRPr lang="es-PY" sz="1100"/>
        </a:p>
      </xdr:txBody>
    </xdr:sp>
    <xdr:clientData/>
  </xdr:twoCellAnchor>
  <xdr:twoCellAnchor>
    <xdr:from>
      <xdr:col>0</xdr:col>
      <xdr:colOff>47625</xdr:colOff>
      <xdr:row>16</xdr:row>
      <xdr:rowOff>28575</xdr:rowOff>
    </xdr:from>
    <xdr:to>
      <xdr:col>8</xdr:col>
      <xdr:colOff>85725</xdr:colOff>
      <xdr:row>20</xdr:row>
      <xdr:rowOff>66675</xdr:rowOff>
    </xdr:to>
    <xdr:sp macro="" textlink="">
      <xdr:nvSpPr>
        <xdr:cNvPr id="4" name="CuadroTexto 3">
          <a:extLst>
            <a:ext uri="{FF2B5EF4-FFF2-40B4-BE49-F238E27FC236}">
              <a16:creationId xmlns="" xmlns:a16="http://schemas.microsoft.com/office/drawing/2014/main" id="{00000000-0008-0000-1A00-000005000000}"/>
            </a:ext>
          </a:extLst>
        </xdr:cNvPr>
        <xdr:cNvSpPr txBox="1"/>
      </xdr:nvSpPr>
      <xdr:spPr>
        <a:xfrm>
          <a:off x="47625" y="2619375"/>
          <a:ext cx="7305675" cy="6858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sz="1100">
            <a:solidFill>
              <a:schemeClr val="dk1"/>
            </a:solidFill>
            <a:effectLst/>
            <a:latin typeface="+mn-lt"/>
            <a:ea typeface="+mn-ea"/>
            <a:cs typeface="+mn-cs"/>
          </a:endParaRPr>
        </a:p>
        <a:p>
          <a:endParaRPr lang="es-PY"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133350</xdr:colOff>
      <xdr:row>7</xdr:row>
      <xdr:rowOff>28575</xdr:rowOff>
    </xdr:from>
    <xdr:to>
      <xdr:col>7</xdr:col>
      <xdr:colOff>76200</xdr:colOff>
      <xdr:row>10</xdr:row>
      <xdr:rowOff>0</xdr:rowOff>
    </xdr:to>
    <xdr:cxnSp macro="">
      <xdr:nvCxnSpPr>
        <xdr:cNvPr id="2" name="Conector recto 1">
          <a:extLst>
            <a:ext uri="{FF2B5EF4-FFF2-40B4-BE49-F238E27FC236}">
              <a16:creationId xmlns="" xmlns:a16="http://schemas.microsoft.com/office/drawing/2014/main" id="{00000000-0008-0000-2100-000004000000}"/>
            </a:ext>
          </a:extLst>
        </xdr:cNvPr>
        <xdr:cNvCxnSpPr/>
      </xdr:nvCxnSpPr>
      <xdr:spPr>
        <a:xfrm>
          <a:off x="5095875" y="1485900"/>
          <a:ext cx="1562100" cy="4572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361950</xdr:colOff>
      <xdr:row>6</xdr:row>
      <xdr:rowOff>114300</xdr:rowOff>
    </xdr:from>
    <xdr:to>
      <xdr:col>2</xdr:col>
      <xdr:colOff>885825</xdr:colOff>
      <xdr:row>8</xdr:row>
      <xdr:rowOff>152400</xdr:rowOff>
    </xdr:to>
    <xdr:cxnSp macro="">
      <xdr:nvCxnSpPr>
        <xdr:cNvPr id="2" name="Conector recto 1">
          <a:extLst>
            <a:ext uri="{FF2B5EF4-FFF2-40B4-BE49-F238E27FC236}">
              <a16:creationId xmlns="" xmlns:a16="http://schemas.microsoft.com/office/drawing/2014/main" id="{00000000-0008-0000-2600-000002000000}"/>
            </a:ext>
          </a:extLst>
        </xdr:cNvPr>
        <xdr:cNvCxnSpPr/>
      </xdr:nvCxnSpPr>
      <xdr:spPr>
        <a:xfrm>
          <a:off x="2171700" y="1247775"/>
          <a:ext cx="1752600" cy="36195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170\Users\Users\conta\Desktop\CNV%20XT\CNV%20AL%2030-06-2022\BALANCE%20CNV%20AL%2030-06-2022\EEFF%20CNV%20XTREME%20SRL%2006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Hoja3"/>
      <sheetName val="Nota 38"/>
      <sheetName val="Nota 39"/>
      <sheetName val="Nota 40"/>
      <sheetName val="Base de Monedas"/>
      <sheetName val="Hoja1"/>
      <sheetName val="Hoja2"/>
    </sheetNames>
    <sheetDataSet>
      <sheetData sheetId="0"/>
      <sheetData sheetId="1">
        <row r="1">
          <cell r="C1" t="str">
            <v>XTREME S.R.L.</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5:J16"/>
  <sheetViews>
    <sheetView tabSelected="1" topLeftCell="A17" workbookViewId="0">
      <selection activeCell="I33" sqref="I33"/>
    </sheetView>
  </sheetViews>
  <sheetFormatPr baseColWidth="10" defaultColWidth="11.42578125" defaultRowHeight="14.25" x14ac:dyDescent="0.2"/>
  <cols>
    <col min="1" max="16384" width="11.42578125" style="2"/>
  </cols>
  <sheetData>
    <row r="5" spans="1:10" ht="15" x14ac:dyDescent="0.2">
      <c r="A5" s="1"/>
      <c r="D5" s="3" t="s">
        <v>0</v>
      </c>
    </row>
    <row r="6" spans="1:10" ht="15" x14ac:dyDescent="0.2">
      <c r="C6" s="4"/>
    </row>
    <row r="7" spans="1:10" ht="15" x14ac:dyDescent="0.2">
      <c r="C7" s="4"/>
    </row>
    <row r="8" spans="1:10" x14ac:dyDescent="0.2">
      <c r="D8" s="5" t="s">
        <v>1</v>
      </c>
    </row>
    <row r="9" spans="1:10" x14ac:dyDescent="0.2">
      <c r="D9" s="5" t="s">
        <v>981</v>
      </c>
    </row>
    <row r="11" spans="1:10" x14ac:dyDescent="0.2">
      <c r="B11" s="6"/>
      <c r="C11" s="5"/>
      <c r="D11" s="5"/>
      <c r="F11" s="6"/>
      <c r="J11" s="6"/>
    </row>
    <row r="16" spans="1:10" x14ac:dyDescent="0.2">
      <c r="D16" s="7"/>
    </row>
  </sheetData>
  <pageMargins left="1.1023622047244095" right="0.70866141732283472" top="1.5354330708661419" bottom="1.1417322834645669" header="0.31496062992125984" footer="0.31496062992125984"/>
  <pageSetup paperSize="5" scale="7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0"/>
  <sheetViews>
    <sheetView topLeftCell="A5" zoomScaleNormal="100" workbookViewId="0">
      <selection activeCell="A18" sqref="A18"/>
    </sheetView>
  </sheetViews>
  <sheetFormatPr baseColWidth="10" defaultColWidth="11.42578125" defaultRowHeight="12.75" x14ac:dyDescent="0.2"/>
  <cols>
    <col min="1" max="1" width="20.28515625" style="10" customWidth="1"/>
    <col min="2" max="2" width="10.28515625" style="10" customWidth="1"/>
    <col min="3" max="3" width="60.140625" style="10" customWidth="1"/>
    <col min="4" max="4" width="10" style="18" customWidth="1"/>
    <col min="5" max="5" width="6.42578125" style="10" customWidth="1"/>
    <col min="6" max="6" width="6.7109375" style="10" bestFit="1" customWidth="1"/>
    <col min="7" max="16384" width="11.42578125" style="10"/>
  </cols>
  <sheetData>
    <row r="1" spans="1:4" ht="15" x14ac:dyDescent="0.25">
      <c r="A1"/>
      <c r="B1" s="8" t="s">
        <v>5</v>
      </c>
      <c r="C1" s="9" t="s">
        <v>0</v>
      </c>
      <c r="D1" s="10"/>
    </row>
    <row r="3" spans="1:4" x14ac:dyDescent="0.2">
      <c r="A3" s="8" t="s">
        <v>6</v>
      </c>
      <c r="B3" s="11">
        <v>45199</v>
      </c>
    </row>
    <row r="4" spans="1:4" ht="12.75" hidden="1" customHeight="1" x14ac:dyDescent="0.2">
      <c r="A4" s="12"/>
      <c r="B4" s="12"/>
      <c r="C4" s="12"/>
      <c r="D4" s="22"/>
    </row>
    <row r="5" spans="1:4" x14ac:dyDescent="0.2">
      <c r="A5" s="13"/>
    </row>
    <row r="6" spans="1:4" ht="13.5" customHeight="1" x14ac:dyDescent="0.2">
      <c r="B6" s="14"/>
      <c r="C6" s="15" t="s">
        <v>7</v>
      </c>
      <c r="D6" s="23" t="s">
        <v>56</v>
      </c>
    </row>
    <row r="7" spans="1:4" ht="18" customHeight="1" x14ac:dyDescent="0.2">
      <c r="B7" s="16" t="s">
        <v>8</v>
      </c>
      <c r="C7" s="17"/>
      <c r="D7" s="24"/>
    </row>
    <row r="8" spans="1:4" ht="15" x14ac:dyDescent="0.25">
      <c r="A8" s="18"/>
      <c r="B8" s="19"/>
      <c r="C8" s="10" t="s">
        <v>9</v>
      </c>
      <c r="D8" s="25" t="s">
        <v>914</v>
      </c>
    </row>
    <row r="9" spans="1:4" ht="15" x14ac:dyDescent="0.25">
      <c r="A9" s="18"/>
      <c r="B9" s="19"/>
      <c r="C9" s="10" t="s">
        <v>10</v>
      </c>
      <c r="D9" s="26" t="s">
        <v>915</v>
      </c>
    </row>
    <row r="10" spans="1:4" ht="15" x14ac:dyDescent="0.25">
      <c r="A10" s="18"/>
      <c r="B10" s="16" t="s">
        <v>11</v>
      </c>
      <c r="D10" s="25"/>
    </row>
    <row r="11" spans="1:4" ht="15" x14ac:dyDescent="0.25">
      <c r="A11" s="18"/>
      <c r="B11" s="19"/>
      <c r="C11" s="10" t="s">
        <v>12</v>
      </c>
      <c r="D11" s="26" t="s">
        <v>916</v>
      </c>
    </row>
    <row r="12" spans="1:4" ht="15" x14ac:dyDescent="0.25">
      <c r="A12" s="18"/>
      <c r="B12" s="19"/>
      <c r="C12" s="10" t="s">
        <v>13</v>
      </c>
      <c r="D12" s="26" t="s">
        <v>917</v>
      </c>
    </row>
    <row r="13" spans="1:4" ht="15" x14ac:dyDescent="0.25">
      <c r="A13" s="18"/>
      <c r="B13" s="19"/>
      <c r="C13" s="10" t="s">
        <v>14</v>
      </c>
      <c r="D13" s="26" t="s">
        <v>918</v>
      </c>
    </row>
    <row r="14" spans="1:4" ht="15" x14ac:dyDescent="0.25">
      <c r="A14" s="18"/>
      <c r="B14" s="19"/>
      <c r="C14" s="10" t="s">
        <v>15</v>
      </c>
      <c r="D14" s="26" t="s">
        <v>919</v>
      </c>
    </row>
    <row r="15" spans="1:4" ht="15" x14ac:dyDescent="0.25">
      <c r="A15" s="18"/>
      <c r="B15" s="19"/>
      <c r="C15" s="10" t="s">
        <v>14</v>
      </c>
      <c r="D15" s="26" t="s">
        <v>918</v>
      </c>
    </row>
    <row r="16" spans="1:4" ht="15" x14ac:dyDescent="0.25">
      <c r="A16" s="18"/>
      <c r="B16" s="19"/>
      <c r="C16" s="10" t="s">
        <v>16</v>
      </c>
      <c r="D16" s="26" t="s">
        <v>920</v>
      </c>
    </row>
    <row r="17" spans="1:4" ht="15" x14ac:dyDescent="0.25">
      <c r="A17" s="18"/>
      <c r="B17" s="19"/>
      <c r="C17" s="10" t="s">
        <v>17</v>
      </c>
      <c r="D17" s="26" t="s">
        <v>946</v>
      </c>
    </row>
    <row r="18" spans="1:4" ht="15" x14ac:dyDescent="0.25">
      <c r="A18" s="18"/>
      <c r="B18" s="19"/>
      <c r="C18" s="10" t="s">
        <v>18</v>
      </c>
      <c r="D18" s="26" t="s">
        <v>921</v>
      </c>
    </row>
    <row r="19" spans="1:4" ht="15" x14ac:dyDescent="0.25">
      <c r="A19" s="18"/>
      <c r="B19" s="19"/>
      <c r="C19" s="10" t="s">
        <v>19</v>
      </c>
      <c r="D19" s="26" t="s">
        <v>922</v>
      </c>
    </row>
    <row r="20" spans="1:4" ht="15" x14ac:dyDescent="0.25">
      <c r="A20" s="18"/>
      <c r="B20" s="19"/>
      <c r="C20" s="10" t="s">
        <v>20</v>
      </c>
      <c r="D20" s="26" t="s">
        <v>923</v>
      </c>
    </row>
    <row r="21" spans="1:4" ht="15" x14ac:dyDescent="0.25">
      <c r="A21" s="18"/>
      <c r="B21" s="19"/>
      <c r="C21" s="10" t="s">
        <v>21</v>
      </c>
      <c r="D21" s="26" t="s">
        <v>924</v>
      </c>
    </row>
    <row r="22" spans="1:4" ht="15" x14ac:dyDescent="0.25">
      <c r="A22" s="18"/>
      <c r="B22" s="19"/>
      <c r="C22" s="10" t="s">
        <v>22</v>
      </c>
      <c r="D22" s="26" t="s">
        <v>925</v>
      </c>
    </row>
    <row r="23" spans="1:4" ht="15" x14ac:dyDescent="0.25">
      <c r="A23" s="18"/>
      <c r="B23" s="19"/>
      <c r="C23" s="10" t="s">
        <v>23</v>
      </c>
      <c r="D23" s="26" t="s">
        <v>926</v>
      </c>
    </row>
    <row r="24" spans="1:4" ht="15" x14ac:dyDescent="0.25">
      <c r="A24" s="18"/>
      <c r="B24" s="19"/>
      <c r="C24" s="10" t="s">
        <v>24</v>
      </c>
      <c r="D24" s="26" t="s">
        <v>927</v>
      </c>
    </row>
    <row r="25" spans="1:4" ht="15" x14ac:dyDescent="0.25">
      <c r="A25" s="18"/>
      <c r="B25" s="19"/>
      <c r="C25" s="10" t="s">
        <v>25</v>
      </c>
      <c r="D25" s="26" t="s">
        <v>928</v>
      </c>
    </row>
    <row r="26" spans="1:4" ht="15" x14ac:dyDescent="0.25">
      <c r="A26" s="18"/>
      <c r="B26" s="19"/>
      <c r="C26" s="10" t="s">
        <v>26</v>
      </c>
      <c r="D26" s="26" t="s">
        <v>949</v>
      </c>
    </row>
    <row r="27" spans="1:4" ht="15" x14ac:dyDescent="0.25">
      <c r="A27" s="18"/>
      <c r="B27" s="19"/>
      <c r="C27" s="10" t="s">
        <v>28</v>
      </c>
      <c r="D27" s="26" t="s">
        <v>925</v>
      </c>
    </row>
    <row r="28" spans="1:4" ht="15" x14ac:dyDescent="0.25">
      <c r="A28" s="18"/>
      <c r="B28" s="19"/>
      <c r="C28" s="10" t="s">
        <v>29</v>
      </c>
      <c r="D28" s="26" t="s">
        <v>929</v>
      </c>
    </row>
    <row r="29" spans="1:4" ht="15" x14ac:dyDescent="0.25">
      <c r="A29" s="18"/>
      <c r="B29" s="19"/>
      <c r="C29" s="10" t="s">
        <v>30</v>
      </c>
      <c r="D29" s="26" t="s">
        <v>930</v>
      </c>
    </row>
    <row r="30" spans="1:4" ht="15" x14ac:dyDescent="0.25">
      <c r="A30" s="18"/>
      <c r="B30" s="19"/>
      <c r="C30" s="10" t="s">
        <v>31</v>
      </c>
      <c r="D30" s="26" t="s">
        <v>930</v>
      </c>
    </row>
    <row r="31" spans="1:4" ht="15" x14ac:dyDescent="0.25">
      <c r="A31" s="18"/>
      <c r="B31" s="19"/>
      <c r="C31" s="10" t="s">
        <v>32</v>
      </c>
      <c r="D31" s="26" t="s">
        <v>930</v>
      </c>
    </row>
    <row r="32" spans="1:4" ht="15" x14ac:dyDescent="0.25">
      <c r="A32" s="18"/>
      <c r="B32" s="19"/>
      <c r="C32" s="10" t="s">
        <v>33</v>
      </c>
      <c r="D32" s="26" t="s">
        <v>930</v>
      </c>
    </row>
    <row r="33" spans="1:4" ht="15" x14ac:dyDescent="0.25">
      <c r="A33" s="18"/>
      <c r="B33" s="19"/>
      <c r="C33" s="10" t="s">
        <v>35</v>
      </c>
      <c r="D33" s="26" t="s">
        <v>931</v>
      </c>
    </row>
    <row r="34" spans="1:4" ht="15" x14ac:dyDescent="0.25">
      <c r="A34" s="18"/>
      <c r="B34" s="16" t="s">
        <v>37</v>
      </c>
      <c r="D34" s="25"/>
    </row>
    <row r="35" spans="1:4" ht="15" x14ac:dyDescent="0.25">
      <c r="A35" s="18"/>
      <c r="B35" s="19"/>
      <c r="C35" s="10" t="s">
        <v>38</v>
      </c>
      <c r="D35" s="26" t="s">
        <v>932</v>
      </c>
    </row>
    <row r="36" spans="1:4" ht="15" x14ac:dyDescent="0.25">
      <c r="A36" s="18"/>
      <c r="B36" s="19"/>
      <c r="C36" s="10" t="s">
        <v>39</v>
      </c>
      <c r="D36" s="26" t="s">
        <v>933</v>
      </c>
    </row>
    <row r="37" spans="1:4" ht="15" x14ac:dyDescent="0.25">
      <c r="A37" s="18"/>
      <c r="B37" s="19"/>
      <c r="C37" s="10" t="s">
        <v>40</v>
      </c>
      <c r="D37" s="26" t="s">
        <v>934</v>
      </c>
    </row>
    <row r="38" spans="1:4" ht="15" x14ac:dyDescent="0.25">
      <c r="A38" s="18"/>
      <c r="B38" s="19"/>
      <c r="C38" s="10" t="s">
        <v>41</v>
      </c>
      <c r="D38" s="26" t="s">
        <v>934</v>
      </c>
    </row>
    <row r="39" spans="1:4" ht="15" x14ac:dyDescent="0.25">
      <c r="A39" s="18"/>
      <c r="B39" s="19"/>
      <c r="C39" s="10" t="s">
        <v>42</v>
      </c>
      <c r="D39" s="26" t="s">
        <v>935</v>
      </c>
    </row>
    <row r="40" spans="1:4" ht="15" x14ac:dyDescent="0.25">
      <c r="A40" s="18"/>
      <c r="B40" s="19"/>
      <c r="C40" s="10" t="s">
        <v>43</v>
      </c>
      <c r="D40" s="26" t="s">
        <v>936</v>
      </c>
    </row>
    <row r="41" spans="1:4" ht="15" x14ac:dyDescent="0.25">
      <c r="A41" s="18"/>
      <c r="B41" s="19"/>
      <c r="C41" s="10" t="s">
        <v>96</v>
      </c>
      <c r="D41" s="26" t="s">
        <v>947</v>
      </c>
    </row>
    <row r="42" spans="1:4" ht="15" x14ac:dyDescent="0.25">
      <c r="A42" s="18"/>
      <c r="B42" s="19"/>
      <c r="C42" s="10" t="s">
        <v>45</v>
      </c>
      <c r="D42" s="26" t="s">
        <v>937</v>
      </c>
    </row>
    <row r="43" spans="1:4" ht="15" x14ac:dyDescent="0.25">
      <c r="A43" s="18"/>
      <c r="B43" s="19"/>
      <c r="C43" s="10" t="s">
        <v>47</v>
      </c>
      <c r="D43" s="26" t="s">
        <v>938</v>
      </c>
    </row>
    <row r="44" spans="1:4" ht="15" x14ac:dyDescent="0.25">
      <c r="A44" s="18"/>
      <c r="B44" s="19"/>
      <c r="C44" s="10" t="s">
        <v>48</v>
      </c>
      <c r="D44" s="25" t="s">
        <v>939</v>
      </c>
    </row>
    <row r="45" spans="1:4" ht="15" x14ac:dyDescent="0.25">
      <c r="A45" s="18"/>
      <c r="B45" s="16" t="s">
        <v>49</v>
      </c>
      <c r="D45" s="25" t="s">
        <v>950</v>
      </c>
    </row>
    <row r="46" spans="1:4" ht="15" x14ac:dyDescent="0.25">
      <c r="A46" s="18"/>
      <c r="B46" s="16" t="s">
        <v>50</v>
      </c>
      <c r="D46" s="26" t="s">
        <v>951</v>
      </c>
    </row>
    <row r="47" spans="1:4" ht="15" x14ac:dyDescent="0.25">
      <c r="A47" s="18"/>
      <c r="B47" s="16" t="s">
        <v>51</v>
      </c>
      <c r="D47" s="26"/>
    </row>
    <row r="48" spans="1:4" ht="15" x14ac:dyDescent="0.25">
      <c r="A48" s="18"/>
      <c r="B48" s="19"/>
      <c r="C48" s="10" t="s">
        <v>52</v>
      </c>
      <c r="D48" s="25" t="s">
        <v>940</v>
      </c>
    </row>
    <row r="49" spans="1:4" ht="15" x14ac:dyDescent="0.25">
      <c r="A49" s="18"/>
      <c r="B49" s="19"/>
      <c r="C49" s="10" t="s">
        <v>53</v>
      </c>
      <c r="D49" s="25" t="s">
        <v>941</v>
      </c>
    </row>
    <row r="50" spans="1:4" ht="15" x14ac:dyDescent="0.25">
      <c r="A50" s="18"/>
      <c r="B50" s="19"/>
      <c r="C50" s="10" t="s">
        <v>54</v>
      </c>
      <c r="D50" s="25" t="s">
        <v>942</v>
      </c>
    </row>
    <row r="51" spans="1:4" ht="15" x14ac:dyDescent="0.2">
      <c r="A51" s="18"/>
      <c r="B51" s="20"/>
      <c r="C51" s="21" t="s">
        <v>55</v>
      </c>
      <c r="D51" s="27" t="s">
        <v>943</v>
      </c>
    </row>
    <row r="52" spans="1:4" x14ac:dyDescent="0.2">
      <c r="A52" s="28"/>
      <c r="D52" s="29"/>
    </row>
    <row r="60" spans="1:4" x14ac:dyDescent="0.2">
      <c r="A60" s="30"/>
      <c r="C60" s="30"/>
    </row>
    <row r="70" spans="3:3" x14ac:dyDescent="0.2">
      <c r="C70" s="31"/>
    </row>
  </sheetData>
  <hyperlinks>
    <hyperlink ref="D8" location="'NOTA 1'!A1" display="Nota 1"/>
    <hyperlink ref="D9" location="'NOTA 2'!A1" display="Nota 2"/>
    <hyperlink ref="D11" location="'NOTA 3'!A1" display="Nota 3"/>
    <hyperlink ref="D12" location="'NOTA 4'!A1" display="Nota 4"/>
    <hyperlink ref="D13" location="'NOTA 5'!A1" display="Nota 5"/>
    <hyperlink ref="D14" location="'NOTA 6'!A1" display="Nota 6"/>
    <hyperlink ref="D15" location="'NOTA 5'!A1" display="Nota 5"/>
    <hyperlink ref="D16" location="'NOTA 7'!A1" display="Nota 7"/>
    <hyperlink ref="D18" location="'NOTA 9'!A1" display="Nota 9"/>
    <hyperlink ref="D19" location="'NOTA 10'!A1" display="Nota 10"/>
    <hyperlink ref="D20" location="'NOTA 11'!A1" display="Nota 11"/>
    <hyperlink ref="D21" location="'NOTA 12'!A1" display="Nota 12"/>
    <hyperlink ref="D22" location="'NOTA 13'!A1" display="Nota 13"/>
    <hyperlink ref="D23" location="'NOTA 14'!A1" display="Nota 14"/>
    <hyperlink ref="D24" location="'NOTA 15'!A1" display="Nota 15"/>
    <hyperlink ref="D25" location="'NOTA 16'!A1" display="Nota 16"/>
    <hyperlink ref="D26" location="'NOTA 17'!A1" display="Nota 17"/>
    <hyperlink ref="D30" location="'NOTA 19'!A1" display="Nota 19"/>
    <hyperlink ref="D31" location="'NOTA 19'!A1" display="Nota 19"/>
    <hyperlink ref="D28" location="'NOTA 18'!A1" display="Nota 18"/>
    <hyperlink ref="D32" location="'NOTA 19'!A1" display="Nota 19"/>
    <hyperlink ref="D33" location="'NOTA 20'!A1" display="Nota 20"/>
    <hyperlink ref="D35" location="'NOTA 21'!A1" display="Nota 21"/>
    <hyperlink ref="D36" location="'NOTA 22'!A1" display="Nota 22"/>
    <hyperlink ref="D37" location="'NOTA 23'!A1" display="Nota 23"/>
    <hyperlink ref="D38" location="'NOTA 23'!A1" display="Nota 23"/>
    <hyperlink ref="D39" location="'NOTA 24'!A1" display="Nota 24"/>
    <hyperlink ref="D40" location="'NOTA 25'!A1" display="Nota 25"/>
    <hyperlink ref="D42" location="'NOTA 27'!A1" display="Nota 27"/>
    <hyperlink ref="D43" location="'NOTA 28'!A1" display="Nota 28"/>
    <hyperlink ref="D44" location="'NOTA 29'!A1" display="Nota 29"/>
    <hyperlink ref="D48" location="'NOTA 30'!A1" display="Nota 30"/>
    <hyperlink ref="D49" location="'NOTA 31'!A1" display="Nota 31"/>
    <hyperlink ref="D50" location="'NOTA 32'!A1" display="Nota 32"/>
    <hyperlink ref="D51" location="'NOTA 33'!A1" display="Nota 33"/>
    <hyperlink ref="D17" location="'NOTA 8'!A1" display="Nota 8"/>
    <hyperlink ref="D29" location="'NOTA 19'!A1" display="Nota 19"/>
    <hyperlink ref="D41" location="'NOTA 26'!A1" display="Nota 26"/>
    <hyperlink ref="D27" location="'NOTA 13'!A1" display="Nota 13"/>
    <hyperlink ref="D45" location="EVPN!A1" display="EVPN"/>
    <hyperlink ref="D46" location="EFE!A1" display="EFE"/>
  </hyperlinks>
  <pageMargins left="1.1023622047244095" right="0.70866141732283472" top="1.5354330708661419" bottom="1.1417322834645669" header="0.31496062992125984" footer="0.31496062992125984"/>
  <pageSetup paperSize="5" scale="8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J77"/>
  <sheetViews>
    <sheetView topLeftCell="A43" workbookViewId="0">
      <selection activeCell="D59" sqref="D59"/>
    </sheetView>
  </sheetViews>
  <sheetFormatPr baseColWidth="10" defaultColWidth="11.42578125" defaultRowHeight="11.25" x14ac:dyDescent="0.2"/>
  <cols>
    <col min="1" max="1" width="2.140625" style="32" customWidth="1"/>
    <col min="2" max="2" width="2" style="32" customWidth="1"/>
    <col min="3" max="3" width="2.28515625" style="32" customWidth="1"/>
    <col min="4" max="4" width="41.42578125" style="32" customWidth="1"/>
    <col min="5" max="5" width="10.28515625" style="35" customWidth="1"/>
    <col min="6" max="7" width="21.7109375" style="32" bestFit="1" customWidth="1"/>
    <col min="8" max="8" width="11.42578125" style="32"/>
    <col min="9" max="9" width="20.28515625" style="32" customWidth="1"/>
    <col min="10" max="16384" width="11.42578125" style="32"/>
  </cols>
  <sheetData>
    <row r="1" spans="1:7" ht="18.75" x14ac:dyDescent="0.2">
      <c r="D1" s="33"/>
      <c r="E1" s="34" t="s">
        <v>58</v>
      </c>
    </row>
    <row r="2" spans="1:7" ht="15" x14ac:dyDescent="0.25">
      <c r="B2"/>
    </row>
    <row r="3" spans="1:7" x14ac:dyDescent="0.2">
      <c r="G3" s="36"/>
    </row>
    <row r="4" spans="1:7" ht="12.75" x14ac:dyDescent="0.2">
      <c r="A4" s="541" t="s">
        <v>59</v>
      </c>
      <c r="B4" s="541"/>
      <c r="C4" s="541"/>
      <c r="D4" s="541"/>
      <c r="E4" s="541"/>
      <c r="F4" s="541"/>
      <c r="G4" s="541"/>
    </row>
    <row r="5" spans="1:7" ht="12.75" x14ac:dyDescent="0.2">
      <c r="A5" s="541" t="s">
        <v>974</v>
      </c>
      <c r="B5" s="541"/>
      <c r="C5" s="541"/>
      <c r="D5" s="541"/>
      <c r="E5" s="541"/>
      <c r="F5" s="541"/>
      <c r="G5" s="541"/>
    </row>
    <row r="6" spans="1:7" ht="12.75" x14ac:dyDescent="0.2">
      <c r="A6" s="542"/>
      <c r="B6" s="542"/>
      <c r="C6" s="542"/>
      <c r="D6" s="542"/>
      <c r="E6" s="542"/>
      <c r="F6" s="542"/>
      <c r="G6" s="542"/>
    </row>
    <row r="7" spans="1:7" ht="12" x14ac:dyDescent="0.2">
      <c r="A7" s="37"/>
      <c r="B7" s="37"/>
      <c r="C7" s="37"/>
      <c r="D7" s="37"/>
      <c r="E7" s="38"/>
      <c r="F7" s="37"/>
      <c r="G7" s="37"/>
    </row>
    <row r="8" spans="1:7" ht="15" x14ac:dyDescent="0.3">
      <c r="A8" s="37"/>
      <c r="B8" s="39"/>
      <c r="C8" s="39"/>
      <c r="D8" s="39"/>
      <c r="E8" s="40" t="s">
        <v>60</v>
      </c>
      <c r="F8" s="41">
        <v>45199</v>
      </c>
      <c r="G8" s="41">
        <v>44834</v>
      </c>
    </row>
    <row r="9" spans="1:7" ht="15" x14ac:dyDescent="0.2">
      <c r="B9" s="543" t="s">
        <v>61</v>
      </c>
      <c r="C9" s="543"/>
      <c r="D9" s="543"/>
      <c r="E9" s="43"/>
    </row>
    <row r="10" spans="1:7" ht="12.75" x14ac:dyDescent="0.2">
      <c r="A10" s="37"/>
      <c r="B10" s="44" t="s">
        <v>62</v>
      </c>
      <c r="C10" s="10"/>
      <c r="D10" s="10"/>
      <c r="E10" s="45"/>
      <c r="F10" s="10"/>
      <c r="G10" s="46"/>
    </row>
    <row r="11" spans="1:7" ht="15" x14ac:dyDescent="0.25">
      <c r="A11" s="37"/>
      <c r="B11" s="10"/>
      <c r="C11" s="535" t="s">
        <v>12</v>
      </c>
      <c r="D11" s="535"/>
      <c r="E11" s="47">
        <v>3</v>
      </c>
      <c r="F11" s="48">
        <f>'NOTA 3'!C17</f>
        <v>10305066395</v>
      </c>
      <c r="G11" s="48">
        <f>'NOTA 3'!D17</f>
        <v>12617213652</v>
      </c>
    </row>
    <row r="12" spans="1:7" ht="15" x14ac:dyDescent="0.25">
      <c r="A12" s="37"/>
      <c r="B12" s="10"/>
      <c r="C12" s="535" t="s">
        <v>13</v>
      </c>
      <c r="D12" s="535"/>
      <c r="E12" s="47">
        <v>4</v>
      </c>
      <c r="F12" s="48">
        <f>'NOTA 4'!B10</f>
        <v>3198500000</v>
      </c>
      <c r="G12" s="48">
        <f>'NOTA 4'!C10</f>
        <v>3198500000</v>
      </c>
    </row>
    <row r="13" spans="1:7" ht="15" x14ac:dyDescent="0.25">
      <c r="A13" s="37"/>
      <c r="B13" s="10"/>
      <c r="C13" s="535" t="s">
        <v>14</v>
      </c>
      <c r="D13" s="535"/>
      <c r="E13" s="47">
        <v>5</v>
      </c>
      <c r="F13" s="48">
        <f>'NOTA 5'!D9</f>
        <v>22380454345</v>
      </c>
      <c r="G13" s="48">
        <f>'NOTA 5'!E9</f>
        <v>16979609446</v>
      </c>
    </row>
    <row r="14" spans="1:7" ht="15" x14ac:dyDescent="0.25">
      <c r="A14" s="50"/>
      <c r="B14" s="10"/>
      <c r="C14" s="535" t="s">
        <v>15</v>
      </c>
      <c r="D14" s="535"/>
      <c r="E14" s="47">
        <v>6</v>
      </c>
      <c r="F14" s="48">
        <f>'NOTA 6'!B12</f>
        <v>6215405230</v>
      </c>
      <c r="G14" s="48">
        <f>'NOTA 6'!C12</f>
        <v>7091218621</v>
      </c>
    </row>
    <row r="15" spans="1:7" ht="15" x14ac:dyDescent="0.25">
      <c r="A15" s="37"/>
      <c r="B15" s="10"/>
      <c r="C15" s="535" t="s">
        <v>16</v>
      </c>
      <c r="D15" s="535"/>
      <c r="E15" s="47">
        <v>7</v>
      </c>
      <c r="F15" s="48">
        <f>'NOTA 7'!B12</f>
        <v>7444454704</v>
      </c>
      <c r="G15" s="48">
        <f>'NOTA 7'!C12</f>
        <v>4693905443</v>
      </c>
    </row>
    <row r="16" spans="1:7" ht="15" x14ac:dyDescent="0.25">
      <c r="A16" s="37"/>
      <c r="B16" s="10"/>
      <c r="C16" s="535" t="s">
        <v>63</v>
      </c>
      <c r="D16" s="535"/>
      <c r="E16" s="47">
        <v>10</v>
      </c>
      <c r="F16" s="48">
        <f>'NOTA 10'!B9</f>
        <v>471500078</v>
      </c>
      <c r="G16" s="48">
        <f>'NOTA 10'!C9</f>
        <v>374238795</v>
      </c>
    </row>
    <row r="17" spans="1:10" ht="15" x14ac:dyDescent="0.25">
      <c r="A17" s="37"/>
      <c r="B17" s="10"/>
      <c r="C17" s="10" t="s">
        <v>64</v>
      </c>
      <c r="D17" s="10"/>
      <c r="E17" s="47">
        <v>8</v>
      </c>
      <c r="F17" s="48">
        <f>'NOTA 8'!B10</f>
        <v>295252459</v>
      </c>
      <c r="G17" s="48">
        <f>'NOTA 8'!C10</f>
        <v>159619776</v>
      </c>
    </row>
    <row r="18" spans="1:10" ht="12.75" x14ac:dyDescent="0.2">
      <c r="A18" s="37"/>
      <c r="B18" s="10"/>
      <c r="C18" s="44" t="s">
        <v>65</v>
      </c>
      <c r="D18" s="10"/>
      <c r="E18" s="45"/>
      <c r="F18" s="51">
        <f>SUM(F11:F17)</f>
        <v>50310633211</v>
      </c>
      <c r="G18" s="51">
        <f>SUM(G11:G17)</f>
        <v>45114305733</v>
      </c>
    </row>
    <row r="19" spans="1:10" ht="12.75" x14ac:dyDescent="0.2">
      <c r="A19" s="37"/>
      <c r="B19" s="44" t="s">
        <v>66</v>
      </c>
      <c r="C19" s="10"/>
      <c r="D19" s="10"/>
      <c r="E19" s="45"/>
      <c r="F19" s="10"/>
      <c r="G19" s="46"/>
    </row>
    <row r="20" spans="1:10" ht="15" x14ac:dyDescent="0.25">
      <c r="A20" s="37"/>
      <c r="B20" s="10"/>
      <c r="C20" s="535" t="s">
        <v>67</v>
      </c>
      <c r="D20" s="535"/>
      <c r="E20" s="47">
        <v>10</v>
      </c>
      <c r="F20" s="48">
        <f>'NOTA 10'!B14</f>
        <v>3120543984</v>
      </c>
      <c r="G20" s="48">
        <f>'NOTA 10'!C14</f>
        <v>2786311774</v>
      </c>
    </row>
    <row r="21" spans="1:10" ht="15" x14ac:dyDescent="0.25">
      <c r="A21" s="37"/>
      <c r="B21" s="10"/>
      <c r="C21" s="535" t="s">
        <v>14</v>
      </c>
      <c r="D21" s="535"/>
      <c r="E21" s="47">
        <v>5</v>
      </c>
      <c r="F21" s="52">
        <v>0</v>
      </c>
      <c r="G21" s="52">
        <v>0</v>
      </c>
    </row>
    <row r="22" spans="1:10" ht="15" x14ac:dyDescent="0.25">
      <c r="A22" s="37"/>
      <c r="B22" s="10"/>
      <c r="C22" s="535" t="s">
        <v>68</v>
      </c>
      <c r="D22" s="535"/>
      <c r="E22" s="47">
        <v>9</v>
      </c>
      <c r="F22" s="48">
        <f>'NOTA 9'!M16</f>
        <v>36173750798</v>
      </c>
      <c r="G22" s="48">
        <f>'NOTA 9'!N16</f>
        <v>35587646551</v>
      </c>
    </row>
    <row r="23" spans="1:10" ht="15" x14ac:dyDescent="0.25">
      <c r="A23" s="37"/>
      <c r="B23" s="10"/>
      <c r="C23" s="535" t="s">
        <v>20</v>
      </c>
      <c r="D23" s="535"/>
      <c r="E23" s="47">
        <v>11</v>
      </c>
      <c r="F23" s="49">
        <f>'NOTA 11'!B7</f>
        <v>6587498</v>
      </c>
      <c r="G23" s="49">
        <f>'NOTA 11'!C7</f>
        <v>115258393</v>
      </c>
    </row>
    <row r="24" spans="1:10" ht="15" x14ac:dyDescent="0.25">
      <c r="A24" s="37"/>
      <c r="B24" s="10"/>
      <c r="C24" s="535"/>
      <c r="D24" s="535"/>
      <c r="E24" s="47"/>
      <c r="F24" s="49"/>
      <c r="G24" s="46">
        <v>0</v>
      </c>
    </row>
    <row r="25" spans="1:10" ht="12.75" x14ac:dyDescent="0.2">
      <c r="A25" s="37"/>
      <c r="B25" s="10"/>
      <c r="C25" s="539" t="s">
        <v>69</v>
      </c>
      <c r="D25" s="539"/>
      <c r="E25" s="45"/>
      <c r="F25" s="51">
        <f>SUM(F20:F24)</f>
        <v>39300882280</v>
      </c>
      <c r="G25" s="51">
        <f>SUM(G20:G24)</f>
        <v>38489216718</v>
      </c>
    </row>
    <row r="26" spans="1:10" ht="15" x14ac:dyDescent="0.3">
      <c r="A26" s="37"/>
      <c r="B26" s="540" t="s">
        <v>70</v>
      </c>
      <c r="C26" s="540"/>
      <c r="D26" s="540"/>
      <c r="E26" s="54"/>
      <c r="F26" s="55">
        <f>+F18+F25</f>
        <v>89611515491</v>
      </c>
      <c r="G26" s="55">
        <f>+G18+G25</f>
        <v>83603522451</v>
      </c>
      <c r="I26" s="46"/>
    </row>
    <row r="27" spans="1:10" ht="17.25" x14ac:dyDescent="0.45">
      <c r="B27" s="538" t="s">
        <v>71</v>
      </c>
      <c r="C27" s="538"/>
      <c r="D27" s="538"/>
      <c r="E27" s="43"/>
      <c r="F27" s="56"/>
      <c r="G27" s="57"/>
      <c r="I27" s="58"/>
      <c r="J27" s="58"/>
    </row>
    <row r="28" spans="1:10" ht="12.75" x14ac:dyDescent="0.2">
      <c r="A28" s="37"/>
      <c r="B28" s="44" t="s">
        <v>72</v>
      </c>
      <c r="C28" s="10"/>
      <c r="D28" s="10"/>
      <c r="E28" s="45"/>
      <c r="F28" s="59">
        <v>-1</v>
      </c>
      <c r="G28" s="46"/>
      <c r="I28" s="58"/>
    </row>
    <row r="29" spans="1:10" ht="15" x14ac:dyDescent="0.25">
      <c r="A29" s="37"/>
      <c r="B29" s="10"/>
      <c r="C29" s="535" t="s">
        <v>21</v>
      </c>
      <c r="D29" s="535"/>
      <c r="E29" s="47">
        <v>12</v>
      </c>
      <c r="F29" s="49">
        <f>'NOTA 12'!D53</f>
        <v>5223843985</v>
      </c>
      <c r="G29" s="49">
        <f>'NOTA 12'!E53</f>
        <v>6624766708</v>
      </c>
    </row>
    <row r="30" spans="1:10" ht="15" x14ac:dyDescent="0.25">
      <c r="A30" s="37"/>
      <c r="B30" s="10"/>
      <c r="C30" s="535" t="s">
        <v>73</v>
      </c>
      <c r="D30" s="535"/>
      <c r="E30" s="47">
        <v>13</v>
      </c>
      <c r="F30" s="49">
        <f>'NOTA 13'!F42</f>
        <v>4693362862</v>
      </c>
      <c r="G30" s="49">
        <f>'NOTA 13'!L42</f>
        <v>11050285836</v>
      </c>
    </row>
    <row r="31" spans="1:10" ht="15" x14ac:dyDescent="0.25">
      <c r="A31" s="37"/>
      <c r="B31" s="10"/>
      <c r="C31" s="535" t="s">
        <v>23</v>
      </c>
      <c r="D31" s="535"/>
      <c r="E31" s="47">
        <v>14</v>
      </c>
      <c r="F31" s="49">
        <f>'NOTA 14'!B9</f>
        <v>0</v>
      </c>
      <c r="G31" s="49" t="str">
        <f>'NOTA 14'!C9</f>
        <v>-</v>
      </c>
    </row>
    <row r="32" spans="1:10" ht="15" x14ac:dyDescent="0.25">
      <c r="A32" s="37"/>
      <c r="B32" s="10"/>
      <c r="C32" s="535" t="s">
        <v>24</v>
      </c>
      <c r="D32" s="535"/>
      <c r="E32" s="47">
        <v>15</v>
      </c>
      <c r="F32" s="49">
        <f>'NOTA 15'!B12</f>
        <v>383114567</v>
      </c>
      <c r="G32" s="49">
        <f>'NOTA 15'!C12</f>
        <v>313834244</v>
      </c>
    </row>
    <row r="33" spans="1:9" ht="15" x14ac:dyDescent="0.25">
      <c r="A33" s="37"/>
      <c r="B33" s="10"/>
      <c r="C33" s="535" t="s">
        <v>25</v>
      </c>
      <c r="D33" s="535"/>
      <c r="E33" s="47">
        <v>16</v>
      </c>
      <c r="F33" s="49">
        <f>'NOTA 16'!B11</f>
        <v>177166828</v>
      </c>
      <c r="G33" s="49">
        <f>'NOTA 16'!C11</f>
        <v>159497614</v>
      </c>
    </row>
    <row r="34" spans="1:9" ht="15" x14ac:dyDescent="0.25">
      <c r="A34" s="37"/>
      <c r="B34" s="10"/>
      <c r="C34" s="535" t="s">
        <v>74</v>
      </c>
      <c r="D34" s="535"/>
      <c r="E34" s="47">
        <v>17</v>
      </c>
      <c r="F34" s="49">
        <f>'NOTA 17'!B9</f>
        <v>0</v>
      </c>
      <c r="G34" s="49">
        <f>'NOTA 17'!C9</f>
        <v>31310220</v>
      </c>
    </row>
    <row r="35" spans="1:9" ht="15" x14ac:dyDescent="0.25">
      <c r="A35" s="37"/>
      <c r="B35" s="10"/>
      <c r="C35" s="535" t="s">
        <v>27</v>
      </c>
      <c r="D35" s="535"/>
      <c r="E35" s="47"/>
      <c r="F35" s="49">
        <f>'NOTA 19'!B10</f>
        <v>0</v>
      </c>
      <c r="G35" s="46">
        <v>0</v>
      </c>
    </row>
    <row r="36" spans="1:9" ht="12.75" x14ac:dyDescent="0.2">
      <c r="A36" s="37"/>
      <c r="B36" s="10"/>
      <c r="C36" s="44" t="s">
        <v>75</v>
      </c>
      <c r="D36" s="10"/>
      <c r="E36" s="45"/>
      <c r="F36" s="51">
        <f>SUM(F29:F35)</f>
        <v>10477488242</v>
      </c>
      <c r="G36" s="51">
        <f>SUM(G29:G35)</f>
        <v>18179694622</v>
      </c>
    </row>
    <row r="37" spans="1:9" ht="12.75" x14ac:dyDescent="0.2">
      <c r="A37" s="37"/>
      <c r="B37" s="44" t="s">
        <v>76</v>
      </c>
      <c r="C37" s="10"/>
      <c r="D37" s="10"/>
      <c r="E37" s="45"/>
      <c r="F37" s="10"/>
      <c r="G37" s="10"/>
    </row>
    <row r="38" spans="1:9" ht="15" x14ac:dyDescent="0.25">
      <c r="A38" s="37"/>
      <c r="B38" s="10"/>
      <c r="C38" s="535" t="s">
        <v>77</v>
      </c>
      <c r="D38" s="535"/>
      <c r="E38" s="47">
        <v>13</v>
      </c>
      <c r="F38" s="49">
        <f>'NOTA 13'!F93</f>
        <v>25753844163</v>
      </c>
      <c r="G38" s="49">
        <f>'NOTA 13'!L83</f>
        <v>13760933978</v>
      </c>
    </row>
    <row r="39" spans="1:9" ht="15" x14ac:dyDescent="0.25">
      <c r="A39" s="37"/>
      <c r="B39" s="10"/>
      <c r="C39" s="535" t="s">
        <v>78</v>
      </c>
      <c r="D39" s="535"/>
      <c r="E39" s="47"/>
      <c r="F39" s="49">
        <f>'NOTA 19'!F10</f>
        <v>0</v>
      </c>
      <c r="G39" s="46">
        <v>0</v>
      </c>
    </row>
    <row r="40" spans="1:9" ht="12.75" x14ac:dyDescent="0.2">
      <c r="A40" s="37"/>
      <c r="B40" s="10"/>
      <c r="C40" s="44" t="s">
        <v>79</v>
      </c>
      <c r="D40" s="10"/>
      <c r="E40" s="45"/>
      <c r="F40" s="51">
        <f>SUM(F38:F39)</f>
        <v>25753844163</v>
      </c>
      <c r="G40" s="51">
        <f>SUM(G38:G39)</f>
        <v>13760933978</v>
      </c>
    </row>
    <row r="41" spans="1:9" ht="12.75" x14ac:dyDescent="0.2">
      <c r="A41" s="37"/>
      <c r="B41" s="10"/>
      <c r="C41" s="10"/>
      <c r="D41" s="60"/>
      <c r="E41" s="61"/>
      <c r="F41" s="60"/>
      <c r="G41" s="46"/>
    </row>
    <row r="42" spans="1:9" ht="15" x14ac:dyDescent="0.3">
      <c r="A42" s="37"/>
      <c r="B42" s="536" t="s">
        <v>80</v>
      </c>
      <c r="C42" s="536"/>
      <c r="D42" s="536"/>
      <c r="E42" s="62"/>
      <c r="F42" s="55">
        <f>+F36+F40</f>
        <v>36231332405</v>
      </c>
      <c r="G42" s="55">
        <f>+G36+G40</f>
        <v>31940628600</v>
      </c>
      <c r="I42" s="60"/>
    </row>
    <row r="43" spans="1:9" ht="15" x14ac:dyDescent="0.25">
      <c r="B43" s="538" t="s">
        <v>81</v>
      </c>
      <c r="C43" s="538"/>
      <c r="D43" s="538"/>
      <c r="E43" s="43"/>
      <c r="F43"/>
      <c r="G43"/>
    </row>
    <row r="44" spans="1:9" ht="15" x14ac:dyDescent="0.25">
      <c r="B44" s="63"/>
      <c r="C44" s="535" t="s">
        <v>82</v>
      </c>
      <c r="D44" s="535"/>
      <c r="E44" s="47">
        <v>18</v>
      </c>
      <c r="F44" s="64">
        <f>'NOTA 18'!B5</f>
        <v>43650000000</v>
      </c>
      <c r="G44" s="64">
        <f>'NOTA 18'!C5</f>
        <v>41900000000</v>
      </c>
    </row>
    <row r="45" spans="1:9" ht="15" x14ac:dyDescent="0.25">
      <c r="A45" s="37"/>
      <c r="B45" s="10"/>
      <c r="C45" s="535" t="s">
        <v>83</v>
      </c>
      <c r="D45" s="535"/>
      <c r="E45" s="47">
        <v>18</v>
      </c>
      <c r="F45" s="49">
        <f>'NOTA 18'!B6</f>
        <v>0</v>
      </c>
      <c r="G45" s="49">
        <f>'NOTA 20'!C6</f>
        <v>0</v>
      </c>
    </row>
    <row r="46" spans="1:9" ht="15" x14ac:dyDescent="0.2">
      <c r="A46" s="37"/>
      <c r="B46" s="10"/>
      <c r="C46" s="535" t="s">
        <v>30</v>
      </c>
      <c r="D46" s="535"/>
      <c r="E46" s="34">
        <v>19</v>
      </c>
      <c r="F46" s="49">
        <f>'NOTA 19'!B7</f>
        <v>5237638626</v>
      </c>
      <c r="G46" s="49">
        <f>'NOTA 19'!C7</f>
        <v>5237638626</v>
      </c>
    </row>
    <row r="47" spans="1:9" ht="15" x14ac:dyDescent="0.2">
      <c r="A47" s="50"/>
      <c r="B47" s="10"/>
      <c r="C47" s="535" t="s">
        <v>31</v>
      </c>
      <c r="D47" s="535"/>
      <c r="E47" s="34">
        <v>19</v>
      </c>
      <c r="F47" s="49">
        <f>'NOTA 19'!B12</f>
        <v>1968390457</v>
      </c>
      <c r="G47" s="49">
        <f>'NOTA 19'!C12</f>
        <v>1857667692</v>
      </c>
    </row>
    <row r="48" spans="1:9" ht="15" x14ac:dyDescent="0.2">
      <c r="A48" s="37"/>
      <c r="B48" s="10"/>
      <c r="C48" s="535" t="s">
        <v>84</v>
      </c>
      <c r="D48" s="535"/>
      <c r="E48" s="34">
        <v>19</v>
      </c>
      <c r="F48" s="49">
        <f>'NOTA 19'!B16</f>
        <v>1438015316</v>
      </c>
      <c r="G48" s="49">
        <f>'NOTA 19'!C16</f>
        <v>1517002</v>
      </c>
    </row>
    <row r="49" spans="1:9" ht="15" x14ac:dyDescent="0.25">
      <c r="A49" s="37"/>
      <c r="B49" s="10"/>
      <c r="C49" s="535" t="s">
        <v>34</v>
      </c>
      <c r="D49" s="535"/>
      <c r="E49" s="47"/>
      <c r="F49" s="529">
        <v>0</v>
      </c>
      <c r="G49" s="49">
        <v>0</v>
      </c>
    </row>
    <row r="50" spans="1:9" ht="15" x14ac:dyDescent="0.25">
      <c r="A50" s="37"/>
      <c r="B50" s="10"/>
      <c r="C50" s="535" t="s">
        <v>35</v>
      </c>
      <c r="D50" s="535"/>
      <c r="E50" s="47">
        <v>20</v>
      </c>
      <c r="F50" s="65">
        <f>'NOTA 20'!B10</f>
        <v>1086138687</v>
      </c>
      <c r="G50" s="65">
        <f>'NOTA 20'!C10</f>
        <v>2666070531</v>
      </c>
    </row>
    <row r="51" spans="1:9" ht="12.75" x14ac:dyDescent="0.2">
      <c r="A51" s="37"/>
      <c r="B51" s="10"/>
      <c r="C51" s="535" t="s">
        <v>85</v>
      </c>
      <c r="D51" s="535"/>
      <c r="E51" s="45"/>
      <c r="F51" s="532">
        <f>SUM(F44:F50)</f>
        <v>53380183086</v>
      </c>
      <c r="G51" s="532">
        <f>SUM(G44:G50)</f>
        <v>51662893851</v>
      </c>
    </row>
    <row r="52" spans="1:9" ht="15" x14ac:dyDescent="0.25">
      <c r="A52" s="37"/>
      <c r="B52" s="10"/>
      <c r="C52" s="535" t="s">
        <v>36</v>
      </c>
      <c r="D52" s="535"/>
      <c r="E52" s="47"/>
      <c r="F52" s="49"/>
      <c r="G52" s="49">
        <v>0</v>
      </c>
    </row>
    <row r="53" spans="1:9" ht="15" x14ac:dyDescent="0.3">
      <c r="A53" s="37"/>
      <c r="B53" s="536" t="s">
        <v>86</v>
      </c>
      <c r="C53" s="536"/>
      <c r="D53" s="536"/>
      <c r="E53" s="62"/>
      <c r="F53" s="55">
        <f>F51</f>
        <v>53380183086</v>
      </c>
      <c r="G53" s="55">
        <f>G51</f>
        <v>51662893851</v>
      </c>
    </row>
    <row r="54" spans="1:9" ht="15" x14ac:dyDescent="0.3">
      <c r="A54" s="37"/>
      <c r="B54" s="536" t="s">
        <v>87</v>
      </c>
      <c r="C54" s="536"/>
      <c r="D54" s="536"/>
      <c r="E54" s="66"/>
      <c r="F54" s="55">
        <f>+F42+F53</f>
        <v>89611515491</v>
      </c>
      <c r="G54" s="55">
        <f>+G42+G53</f>
        <v>83603522451</v>
      </c>
      <c r="I54" s="58"/>
    </row>
    <row r="55" spans="1:9" ht="12" x14ac:dyDescent="0.2">
      <c r="B55" s="37" t="s">
        <v>88</v>
      </c>
      <c r="C55" s="37"/>
      <c r="D55" s="37"/>
      <c r="E55" s="67"/>
      <c r="F55" s="37"/>
      <c r="G55" s="37"/>
    </row>
    <row r="56" spans="1:9" ht="12" x14ac:dyDescent="0.2">
      <c r="A56" s="37"/>
      <c r="B56" s="68"/>
      <c r="C56" s="37"/>
      <c r="D56" s="37"/>
      <c r="E56" s="67"/>
      <c r="F56" s="37"/>
      <c r="G56" s="69"/>
    </row>
    <row r="57" spans="1:9" ht="12" hidden="1" x14ac:dyDescent="0.2">
      <c r="A57" s="37"/>
      <c r="B57" s="68"/>
      <c r="C57" s="37"/>
      <c r="D57" s="37"/>
      <c r="E57" s="67"/>
      <c r="F57" s="50">
        <f>+F26-F54</f>
        <v>0</v>
      </c>
      <c r="G57" s="69"/>
    </row>
    <row r="58" spans="1:9" ht="12" x14ac:dyDescent="0.2">
      <c r="A58" s="37"/>
      <c r="B58" s="68"/>
      <c r="C58" s="37"/>
      <c r="D58" s="37"/>
      <c r="E58" s="67"/>
      <c r="F58" s="50"/>
      <c r="G58" s="69"/>
    </row>
    <row r="59" spans="1:9" ht="12" x14ac:dyDescent="0.2">
      <c r="A59" s="37"/>
      <c r="B59" s="37"/>
      <c r="C59" s="37"/>
      <c r="D59" s="37"/>
      <c r="E59" s="67"/>
      <c r="F59" s="37"/>
      <c r="G59" s="37"/>
    </row>
    <row r="60" spans="1:9" s="73" customFormat="1" ht="15" x14ac:dyDescent="0.2">
      <c r="A60" s="70"/>
      <c r="B60" s="71"/>
      <c r="C60" s="71"/>
      <c r="D60" s="71"/>
      <c r="E60" s="72"/>
      <c r="F60" s="537"/>
      <c r="G60" s="537"/>
    </row>
    <row r="61" spans="1:9" s="73" customFormat="1" ht="15.75" x14ac:dyDescent="0.25">
      <c r="B61" s="74"/>
      <c r="C61" s="74"/>
      <c r="D61" s="77" t="s">
        <v>2</v>
      </c>
      <c r="E61" s="75"/>
      <c r="F61" s="78" t="s">
        <v>3</v>
      </c>
      <c r="G61" s="79"/>
    </row>
    <row r="62" spans="1:9" s="73" customFormat="1" ht="15.75" x14ac:dyDescent="0.25">
      <c r="A62" s="70"/>
      <c r="B62" s="70"/>
      <c r="C62" s="70"/>
      <c r="D62" s="74"/>
      <c r="E62" s="75"/>
      <c r="F62" s="76"/>
      <c r="G62" s="70"/>
    </row>
    <row r="63" spans="1:9" s="73" customFormat="1" ht="15.75" x14ac:dyDescent="0.25">
      <c r="A63" s="70"/>
      <c r="B63" s="70"/>
      <c r="C63" s="70"/>
      <c r="D63" s="74"/>
      <c r="E63" s="75"/>
      <c r="F63" s="76"/>
      <c r="G63" s="70"/>
    </row>
    <row r="64" spans="1:9" s="73" customFormat="1" ht="15.75" x14ac:dyDescent="0.25">
      <c r="A64" s="70"/>
      <c r="B64" s="70"/>
      <c r="C64" s="70"/>
      <c r="D64" s="74"/>
      <c r="E64" s="75"/>
      <c r="F64" s="76"/>
      <c r="G64" s="70"/>
    </row>
    <row r="65" spans="1:7" s="73" customFormat="1" ht="15.75" x14ac:dyDescent="0.25">
      <c r="B65" s="74"/>
      <c r="C65" s="74"/>
      <c r="D65" s="77"/>
      <c r="E65" s="75"/>
      <c r="F65" s="78"/>
      <c r="G65" s="79"/>
    </row>
    <row r="66" spans="1:7" s="74" customFormat="1" ht="15.75" x14ac:dyDescent="0.25">
      <c r="B66" s="534"/>
      <c r="C66" s="534"/>
      <c r="D66" s="534"/>
      <c r="E66" s="75"/>
      <c r="F66" s="76"/>
    </row>
    <row r="67" spans="1:7" ht="12.75" x14ac:dyDescent="0.2">
      <c r="A67" s="10"/>
      <c r="B67" s="10"/>
      <c r="C67" s="46"/>
      <c r="D67" s="18"/>
      <c r="E67" s="45"/>
      <c r="F67" s="18"/>
      <c r="G67" s="10"/>
    </row>
    <row r="68" spans="1:7" ht="12.75" x14ac:dyDescent="0.2">
      <c r="F68" s="10" t="s">
        <v>4</v>
      </c>
    </row>
    <row r="69" spans="1:7" x14ac:dyDescent="0.2">
      <c r="D69" s="83"/>
      <c r="E69" s="84"/>
      <c r="F69" s="83"/>
    </row>
    <row r="70" spans="1:7" x14ac:dyDescent="0.2">
      <c r="D70" s="83"/>
      <c r="E70" s="84"/>
      <c r="F70" s="83"/>
    </row>
    <row r="71" spans="1:7" x14ac:dyDescent="0.2">
      <c r="D71" s="83"/>
      <c r="E71" s="84"/>
      <c r="F71" s="83"/>
    </row>
    <row r="72" spans="1:7" x14ac:dyDescent="0.2">
      <c r="D72" s="83"/>
      <c r="E72" s="84"/>
      <c r="F72" s="83"/>
    </row>
    <row r="73" spans="1:7" x14ac:dyDescent="0.2">
      <c r="D73" s="83"/>
      <c r="E73" s="84"/>
      <c r="F73" s="83"/>
    </row>
    <row r="74" spans="1:7" x14ac:dyDescent="0.2">
      <c r="E74" s="85"/>
    </row>
    <row r="75" spans="1:7" x14ac:dyDescent="0.2">
      <c r="C75" s="86"/>
      <c r="E75" s="85"/>
    </row>
    <row r="76" spans="1:7" x14ac:dyDescent="0.2">
      <c r="C76" s="80"/>
      <c r="D76" s="81"/>
      <c r="E76" s="82"/>
      <c r="F76" s="81"/>
    </row>
    <row r="77" spans="1:7" x14ac:dyDescent="0.2">
      <c r="D77" s="81"/>
      <c r="E77" s="87"/>
      <c r="F77" s="81"/>
    </row>
  </sheetData>
  <mergeCells count="42">
    <mergeCell ref="C12:D12"/>
    <mergeCell ref="A4:G4"/>
    <mergeCell ref="A5:G5"/>
    <mergeCell ref="A6:G6"/>
    <mergeCell ref="B9:D9"/>
    <mergeCell ref="C11:D11"/>
    <mergeCell ref="B27:D27"/>
    <mergeCell ref="C13:D13"/>
    <mergeCell ref="C14:D14"/>
    <mergeCell ref="C15:D15"/>
    <mergeCell ref="C16:D16"/>
    <mergeCell ref="C20:D20"/>
    <mergeCell ref="C21:D21"/>
    <mergeCell ref="C22:D22"/>
    <mergeCell ref="C23:D23"/>
    <mergeCell ref="C24:D24"/>
    <mergeCell ref="C25:D25"/>
    <mergeCell ref="B26:D26"/>
    <mergeCell ref="C44:D44"/>
    <mergeCell ref="C29:D29"/>
    <mergeCell ref="C30:D30"/>
    <mergeCell ref="C31:D31"/>
    <mergeCell ref="C32:D32"/>
    <mergeCell ref="C33:D33"/>
    <mergeCell ref="C34:D34"/>
    <mergeCell ref="C35:D35"/>
    <mergeCell ref="C38:D38"/>
    <mergeCell ref="C39:D39"/>
    <mergeCell ref="B42:D42"/>
    <mergeCell ref="B43:D43"/>
    <mergeCell ref="F60:G60"/>
    <mergeCell ref="C45:D45"/>
    <mergeCell ref="C46:D46"/>
    <mergeCell ref="C47:D47"/>
    <mergeCell ref="C48:D48"/>
    <mergeCell ref="C49:D49"/>
    <mergeCell ref="C50:D50"/>
    <mergeCell ref="B66:D66"/>
    <mergeCell ref="C51:D51"/>
    <mergeCell ref="C52:D52"/>
    <mergeCell ref="B53:D53"/>
    <mergeCell ref="B54:D54"/>
  </mergeCells>
  <hyperlinks>
    <hyperlink ref="E1" location="Indice!A1" display="Indice"/>
    <hyperlink ref="E11" location="'NOTA 3'!A1" display="'NOTA 3'!A1"/>
    <hyperlink ref="E12" location="'NOTA 4'!A1" display="'NOTA 4'!A1"/>
    <hyperlink ref="E13" location="'NOTA 5'!A1" display="'NOTA 5'!A1"/>
    <hyperlink ref="E14" location="'NOTA 6'!A1" display="'NOTA 6'!A1"/>
    <hyperlink ref="E15" location="'NOTA 7'!A1" display="'NOTA 7'!A1"/>
    <hyperlink ref="E16" location="'NOTA 10'!A1" display="'NOTA 10'!A1"/>
    <hyperlink ref="E17" location="'NOTA 8'!A1" display="'NOTA 8'!A1"/>
    <hyperlink ref="E20" location="'NOTA 10'!A1" display="'NOTA 10'!A1"/>
    <hyperlink ref="E21" location="'NOTA 5'!A1" display="'NOTA 5'!A1"/>
    <hyperlink ref="E22" location="'NOTA 9'!A1" display="'NOTA 9'!A1"/>
    <hyperlink ref="E23" location="'NOTA 11'!A1" display="'NOTA 11'!A1"/>
    <hyperlink ref="E29" location="'NOTA 12'!A1" display="'NOTA 12'!A1"/>
    <hyperlink ref="E30" location="'NOTA 13'!A1" display="'NOTA 13'!A1"/>
    <hyperlink ref="E31" location="'NOTA 14'!A1" display="'NOTA 14'!A1"/>
    <hyperlink ref="E32" location="'NOTA 15'!A1" display="'NOTA 15'!A1"/>
    <hyperlink ref="E33" location="'NOTA 16'!A1" display="'NOTA 16'!A1"/>
    <hyperlink ref="E34" location="'NOTA 17'!A1" display="'NOTA 17'!A1"/>
    <hyperlink ref="E38" location="'NOTA 13'!A1" display="'NOTA 13'!A1"/>
    <hyperlink ref="E44" location="'NOTA 18'!A1" display="'NOTA 18'!A1"/>
    <hyperlink ref="E46" location="'NOTA 19'!A1" display="'NOTA 19'!A1"/>
    <hyperlink ref="E47" location="'NOTA 19'!A1" display="'NOTA 19'!A1"/>
    <hyperlink ref="E48" location="'NOTA 19'!A1" display="'NOTA 19'!A1"/>
    <hyperlink ref="E50" location="'NOTA 20'!A1" display="'NOTA 20'!A1"/>
    <hyperlink ref="E45" location="'NOTA 18'!A1" display="'NOTA 18'!A1"/>
  </hyperlinks>
  <pageMargins left="1.1023622047244095" right="0.70866141732283472" top="1.5354330708661419" bottom="1.1417322834645669" header="0.31496062992125984" footer="0.31496062992125984"/>
  <pageSetup paperSize="5" scale="7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pageSetUpPr fitToPage="1"/>
  </sheetPr>
  <dimension ref="A1:G47"/>
  <sheetViews>
    <sheetView topLeftCell="A19" workbookViewId="0">
      <selection activeCell="A18" sqref="A18"/>
    </sheetView>
  </sheetViews>
  <sheetFormatPr baseColWidth="10" defaultColWidth="11.42578125" defaultRowHeight="12.75" x14ac:dyDescent="0.2"/>
  <cols>
    <col min="1" max="1" width="61" style="10" customWidth="1"/>
    <col min="2" max="2" width="11" style="45" customWidth="1"/>
    <col min="3" max="4" width="15.42578125" style="102" bestFit="1" customWidth="1"/>
    <col min="5" max="16384" width="11.42578125" style="10"/>
  </cols>
  <sheetData>
    <row r="1" spans="1:7" x14ac:dyDescent="0.2">
      <c r="A1" s="88"/>
      <c r="B1" s="89" t="s">
        <v>58</v>
      </c>
    </row>
    <row r="2" spans="1:7" x14ac:dyDescent="0.2">
      <c r="A2" s="541" t="s">
        <v>89</v>
      </c>
      <c r="B2" s="541"/>
      <c r="C2" s="541"/>
      <c r="D2" s="541"/>
    </row>
    <row r="3" spans="1:7" x14ac:dyDescent="0.2">
      <c r="A3" s="539" t="s">
        <v>1002</v>
      </c>
      <c r="B3" s="539"/>
      <c r="C3" s="539"/>
      <c r="D3" s="539"/>
      <c r="E3" s="539"/>
      <c r="F3" s="539"/>
      <c r="G3" s="539"/>
    </row>
    <row r="4" spans="1:7" x14ac:dyDescent="0.2">
      <c r="A4" s="544" t="s">
        <v>90</v>
      </c>
      <c r="B4" s="544"/>
      <c r="C4" s="544"/>
      <c r="D4" s="544"/>
    </row>
    <row r="5" spans="1:7" x14ac:dyDescent="0.2">
      <c r="A5" s="90"/>
      <c r="B5" s="91" t="s">
        <v>60</v>
      </c>
      <c r="C5" s="92">
        <v>45199</v>
      </c>
      <c r="D5" s="93">
        <v>44834</v>
      </c>
    </row>
    <row r="6" spans="1:7" ht="15" x14ac:dyDescent="0.25">
      <c r="A6" s="10" t="s">
        <v>38</v>
      </c>
      <c r="B6" s="47">
        <v>21</v>
      </c>
      <c r="C6" s="95">
        <f>'NOTA 21'!B13</f>
        <v>43749344723</v>
      </c>
      <c r="D6" s="95">
        <f>'NOTA 21'!C13</f>
        <v>41469981023</v>
      </c>
    </row>
    <row r="7" spans="1:7" ht="15" x14ac:dyDescent="0.25">
      <c r="A7" s="10" t="s">
        <v>39</v>
      </c>
      <c r="B7" s="47">
        <v>22</v>
      </c>
      <c r="C7" s="95">
        <f>-'NOTA 22'!B10</f>
        <v>-31596620116</v>
      </c>
      <c r="D7" s="95">
        <f>-'NOTA 22'!C10</f>
        <v>-27798971155</v>
      </c>
      <c r="F7" s="96"/>
    </row>
    <row r="8" spans="1:7" x14ac:dyDescent="0.2">
      <c r="A8" s="44" t="s">
        <v>91</v>
      </c>
      <c r="B8" s="62"/>
      <c r="C8" s="327">
        <f>C6+C7</f>
        <v>12152724607</v>
      </c>
      <c r="D8" s="327">
        <f>D6+D7</f>
        <v>13671009868</v>
      </c>
    </row>
    <row r="9" spans="1:7" ht="15" x14ac:dyDescent="0.25">
      <c r="A9" s="10" t="s">
        <v>40</v>
      </c>
      <c r="B9" s="47">
        <v>23</v>
      </c>
      <c r="C9" s="95">
        <f>'NOTA 23'!E40</f>
        <v>-2464834322</v>
      </c>
      <c r="D9" s="95">
        <f>'NOTA 23'!H40</f>
        <v>-2691113158</v>
      </c>
    </row>
    <row r="10" spans="1:7" ht="15" x14ac:dyDescent="0.25">
      <c r="A10" s="10" t="s">
        <v>92</v>
      </c>
      <c r="B10" s="47">
        <v>23</v>
      </c>
      <c r="C10" s="95">
        <f>'NOTA 23'!F40</f>
        <v>-7819576858</v>
      </c>
      <c r="D10" s="95">
        <f>'NOTA 23'!I40</f>
        <v>-8003626605</v>
      </c>
    </row>
    <row r="11" spans="1:7" ht="15" x14ac:dyDescent="0.25">
      <c r="A11" s="10" t="s">
        <v>93</v>
      </c>
      <c r="B11" s="47">
        <v>24</v>
      </c>
      <c r="C11" s="95">
        <f>'NOTA 24'!B11</f>
        <v>1260271096</v>
      </c>
      <c r="D11" s="95">
        <f>'NOTA 24'!C11</f>
        <v>322326968</v>
      </c>
    </row>
    <row r="12" spans="1:7" s="96" customFormat="1" x14ac:dyDescent="0.2">
      <c r="A12" s="44" t="s">
        <v>94</v>
      </c>
      <c r="B12" s="62"/>
      <c r="C12" s="327">
        <f>SUM(C8:C11)</f>
        <v>3128584523</v>
      </c>
      <c r="D12" s="327">
        <f>SUM(D8:D11)</f>
        <v>3298597073</v>
      </c>
    </row>
    <row r="13" spans="1:7" ht="15" x14ac:dyDescent="0.25">
      <c r="A13" s="10" t="s">
        <v>43</v>
      </c>
      <c r="B13" s="47">
        <v>25</v>
      </c>
      <c r="C13" s="95">
        <f>'NOTA 25'!B12</f>
        <v>1330893541</v>
      </c>
      <c r="D13" s="95">
        <f>'NOTA 25'!C12</f>
        <v>1713168708</v>
      </c>
      <c r="F13" s="96"/>
    </row>
    <row r="14" spans="1:7" ht="15" x14ac:dyDescent="0.25">
      <c r="A14" s="10" t="s">
        <v>95</v>
      </c>
      <c r="B14" s="47">
        <v>25</v>
      </c>
      <c r="C14" s="95">
        <f>-'NOTA 25'!F12</f>
        <v>-2902614705</v>
      </c>
      <c r="D14" s="95">
        <f>-'NOTA 25'!G12</f>
        <v>-3646782162</v>
      </c>
    </row>
    <row r="15" spans="1:7" s="96" customFormat="1" x14ac:dyDescent="0.2">
      <c r="A15" s="96" t="s">
        <v>85</v>
      </c>
      <c r="B15" s="97"/>
      <c r="C15" s="327">
        <f>SUM(C12:C14)</f>
        <v>1556863359</v>
      </c>
      <c r="D15" s="327">
        <f>SUM(D12:D14)</f>
        <v>1364983619</v>
      </c>
    </row>
    <row r="16" spans="1:7" ht="15" x14ac:dyDescent="0.25">
      <c r="A16" s="10" t="s">
        <v>96</v>
      </c>
      <c r="B16" s="47">
        <v>26</v>
      </c>
      <c r="C16" s="95">
        <f>'NOTA 26'!B10</f>
        <v>0</v>
      </c>
      <c r="D16" s="95">
        <f>'NOTA 26'!C10</f>
        <v>0</v>
      </c>
    </row>
    <row r="17" spans="1:4" ht="25.5" x14ac:dyDescent="0.2">
      <c r="A17" s="98" t="s">
        <v>97</v>
      </c>
      <c r="B17" s="62"/>
      <c r="C17" s="327">
        <f>C15+C16</f>
        <v>1556863359</v>
      </c>
      <c r="D17" s="327">
        <f>D15+D16</f>
        <v>1364983619</v>
      </c>
    </row>
    <row r="18" spans="1:4" x14ac:dyDescent="0.2">
      <c r="A18" s="10" t="s">
        <v>44</v>
      </c>
      <c r="B18" s="94"/>
      <c r="C18" s="95">
        <v>0</v>
      </c>
      <c r="D18" s="95">
        <v>0</v>
      </c>
    </row>
    <row r="19" spans="1:4" x14ac:dyDescent="0.2">
      <c r="A19" s="98" t="s">
        <v>98</v>
      </c>
      <c r="B19" s="62"/>
      <c r="C19" s="95"/>
      <c r="D19" s="95"/>
    </row>
    <row r="20" spans="1:4" ht="15" x14ac:dyDescent="0.2">
      <c r="A20" s="10" t="s">
        <v>45</v>
      </c>
      <c r="B20" s="34">
        <v>27</v>
      </c>
      <c r="C20" s="95">
        <f>'NOTA 27'!B9</f>
        <v>-470724672</v>
      </c>
      <c r="D20" s="95">
        <f>'NOTA 27'!C9</f>
        <v>-446080149</v>
      </c>
    </row>
    <row r="21" spans="1:4" x14ac:dyDescent="0.2">
      <c r="A21" s="44" t="s">
        <v>99</v>
      </c>
      <c r="B21" s="62"/>
      <c r="C21" s="327">
        <f>C19+C20</f>
        <v>-470724672</v>
      </c>
      <c r="D21" s="327">
        <f>D19+D20</f>
        <v>-446080149</v>
      </c>
    </row>
    <row r="22" spans="1:4" ht="15" x14ac:dyDescent="0.25">
      <c r="A22" s="10" t="s">
        <v>46</v>
      </c>
      <c r="B22" s="47">
        <v>27</v>
      </c>
      <c r="C22" s="95">
        <f>'NOTA 27'!B9</f>
        <v>-470724672</v>
      </c>
      <c r="D22" s="95">
        <f>'NOTA 27'!C9</f>
        <v>-446080149</v>
      </c>
    </row>
    <row r="23" spans="1:4" x14ac:dyDescent="0.2">
      <c r="A23" s="10" t="s">
        <v>47</v>
      </c>
      <c r="B23" s="94"/>
      <c r="C23" s="95">
        <v>0</v>
      </c>
      <c r="D23" s="95">
        <v>0</v>
      </c>
    </row>
    <row r="24" spans="1:4" x14ac:dyDescent="0.2">
      <c r="A24" s="96" t="s">
        <v>100</v>
      </c>
      <c r="B24" s="10"/>
      <c r="C24" s="95">
        <f>C17+C18+C20</f>
        <v>1086138687</v>
      </c>
      <c r="D24" s="95">
        <f>D17+D18+D20</f>
        <v>918903470</v>
      </c>
    </row>
    <row r="25" spans="1:4" x14ac:dyDescent="0.2">
      <c r="A25" s="96" t="s">
        <v>48</v>
      </c>
      <c r="B25" s="94"/>
      <c r="C25" s="327">
        <f>C24</f>
        <v>1086138687</v>
      </c>
      <c r="D25" s="327">
        <f>D24</f>
        <v>918903470</v>
      </c>
    </row>
    <row r="27" spans="1:4" x14ac:dyDescent="0.2">
      <c r="A27" s="44"/>
      <c r="B27" s="62"/>
      <c r="C27" s="99"/>
      <c r="D27" s="99"/>
    </row>
    <row r="28" spans="1:4" x14ac:dyDescent="0.2">
      <c r="A28" s="10" t="s">
        <v>88</v>
      </c>
    </row>
    <row r="32" spans="1:4" x14ac:dyDescent="0.2">
      <c r="A32" s="100"/>
      <c r="B32" s="101"/>
      <c r="C32" s="545"/>
      <c r="D32" s="545"/>
    </row>
    <row r="33" spans="1:4" x14ac:dyDescent="0.2">
      <c r="A33" s="100"/>
      <c r="B33" s="101"/>
    </row>
    <row r="34" spans="1:4" x14ac:dyDescent="0.2">
      <c r="A34" s="103"/>
      <c r="B34" s="104"/>
      <c r="D34" s="105"/>
    </row>
    <row r="35" spans="1:4" x14ac:dyDescent="0.2">
      <c r="A35" s="31" t="s">
        <v>2</v>
      </c>
      <c r="C35" s="102" t="s">
        <v>3</v>
      </c>
    </row>
    <row r="36" spans="1:4" x14ac:dyDescent="0.2">
      <c r="A36" s="31"/>
    </row>
    <row r="37" spans="1:4" x14ac:dyDescent="0.2">
      <c r="A37" s="31"/>
    </row>
    <row r="38" spans="1:4" x14ac:dyDescent="0.2">
      <c r="A38" s="31"/>
    </row>
    <row r="39" spans="1:4" x14ac:dyDescent="0.2">
      <c r="A39" s="31"/>
    </row>
    <row r="40" spans="1:4" x14ac:dyDescent="0.2">
      <c r="A40" s="31"/>
    </row>
    <row r="43" spans="1:4" x14ac:dyDescent="0.2">
      <c r="C43" s="102" t="s">
        <v>4</v>
      </c>
    </row>
    <row r="46" spans="1:4" x14ac:dyDescent="0.2">
      <c r="A46" s="100"/>
      <c r="B46" s="101"/>
      <c r="C46" s="545"/>
      <c r="D46" s="545"/>
    </row>
    <row r="47" spans="1:4" x14ac:dyDescent="0.2">
      <c r="A47" s="103"/>
      <c r="B47" s="104"/>
      <c r="D47" s="105"/>
    </row>
  </sheetData>
  <mergeCells count="5">
    <mergeCell ref="A2:D2"/>
    <mergeCell ref="A4:D4"/>
    <mergeCell ref="C32:D32"/>
    <mergeCell ref="C46:D46"/>
    <mergeCell ref="A3:G3"/>
  </mergeCells>
  <hyperlinks>
    <hyperlink ref="B1" location="Indice!A1" display="Indice"/>
    <hyperlink ref="B6" location="'NOTA 21'!A1" display="'NOTA 21'!A1"/>
    <hyperlink ref="B7" location="'NOTA 22'!A1" display="'NOTA 22'!A1"/>
    <hyperlink ref="B9" location="'NOTA 23'!A1" display="'NOTA 23'!A1"/>
    <hyperlink ref="B10" location="'NOTA 23'!A1" display="'NOTA 23'!A1"/>
    <hyperlink ref="B11" location="'NOTA 24'!A1" display="'NOTA 24'!A1"/>
    <hyperlink ref="B13" location="'NOTA 25'!A1" display="'NOTA 25'!A1"/>
    <hyperlink ref="B14" location="'NOTA 25'!A1" display="'NOTA 25'!A1"/>
    <hyperlink ref="B16" location="'NOTA 26'!A1" display="'NOTA 26'!A1"/>
    <hyperlink ref="B20" location="'NOTA 27'!A1" display="'NOTA 27'!A1"/>
    <hyperlink ref="B22" location="'NOTA 27'!A1" display="'NOTA 27'!A1"/>
  </hyperlinks>
  <pageMargins left="1.1023622047244095" right="0.70866141732283472" top="1.5354330708661419" bottom="1.1417322834645669" header="0.31496062992125984" footer="0.31496062992125984"/>
  <pageSetup paperSize="5" scale="62"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T45"/>
  <sheetViews>
    <sheetView topLeftCell="A7" zoomScale="77" zoomScaleNormal="77" workbookViewId="0">
      <selection activeCell="T22" sqref="T22"/>
    </sheetView>
  </sheetViews>
  <sheetFormatPr baseColWidth="10" defaultColWidth="11.42578125" defaultRowHeight="12.75" x14ac:dyDescent="0.2"/>
  <cols>
    <col min="1" max="1" width="55" style="10" customWidth="1"/>
    <col min="2" max="2" width="0.85546875" style="10" customWidth="1"/>
    <col min="3" max="3" width="18.7109375" style="106" customWidth="1"/>
    <col min="4" max="4" width="2.5703125" style="106" hidden="1" customWidth="1"/>
    <col min="5" max="5" width="1" style="107" customWidth="1"/>
    <col min="6" max="6" width="15.140625" style="106" customWidth="1"/>
    <col min="7" max="7" width="0.85546875" style="107" customWidth="1"/>
    <col min="8" max="8" width="18.42578125" style="106" customWidth="1"/>
    <col min="9" max="9" width="1" style="107" customWidth="1"/>
    <col min="10" max="10" width="15.7109375" style="106" customWidth="1"/>
    <col min="11" max="11" width="0.7109375" style="107" customWidth="1"/>
    <col min="12" max="12" width="19.42578125" style="106" customWidth="1"/>
    <col min="13" max="13" width="0.7109375" style="107" customWidth="1"/>
    <col min="14" max="14" width="19" style="106" bestFit="1" customWidth="1"/>
    <col min="15" max="15" width="1.140625" style="107" customWidth="1"/>
    <col min="16" max="16" width="17.140625" style="106" customWidth="1"/>
    <col min="17" max="17" width="1.140625" style="109" customWidth="1"/>
    <col min="18" max="18" width="17.42578125" style="10" bestFit="1" customWidth="1"/>
    <col min="19" max="19" width="1.140625" style="10" customWidth="1"/>
    <col min="20" max="20" width="18.85546875" style="10" customWidth="1"/>
    <col min="21" max="16384" width="11.42578125" style="10"/>
  </cols>
  <sheetData>
    <row r="1" spans="1:20" ht="18.75" x14ac:dyDescent="0.2">
      <c r="A1" s="33"/>
      <c r="H1" s="108" t="s">
        <v>58</v>
      </c>
    </row>
    <row r="2" spans="1:20" ht="15" x14ac:dyDescent="0.25">
      <c r="B2" s="110"/>
      <c r="C2" s="110"/>
      <c r="D2" s="110"/>
      <c r="E2" s="110"/>
      <c r="F2" s="110" t="s">
        <v>101</v>
      </c>
      <c r="G2" s="110"/>
      <c r="H2" s="110"/>
      <c r="I2" s="110"/>
      <c r="J2" s="110"/>
      <c r="K2" s="110"/>
      <c r="L2" s="110"/>
      <c r="M2" s="110"/>
      <c r="N2" s="110"/>
      <c r="O2" s="110"/>
      <c r="P2" s="110"/>
      <c r="R2" s="59"/>
    </row>
    <row r="3" spans="1:20" x14ac:dyDescent="0.2">
      <c r="A3" s="541"/>
      <c r="B3" s="541"/>
      <c r="C3" s="541"/>
      <c r="D3" s="541"/>
      <c r="E3" s="10"/>
      <c r="F3" s="541" t="s">
        <v>975</v>
      </c>
      <c r="G3" s="541"/>
      <c r="H3" s="541"/>
      <c r="I3" s="541"/>
      <c r="J3" s="10"/>
      <c r="K3" s="10"/>
      <c r="L3" s="10"/>
      <c r="M3" s="10"/>
      <c r="N3" s="10"/>
      <c r="O3" s="10"/>
      <c r="P3" s="10"/>
      <c r="Q3" s="10"/>
    </row>
    <row r="4" spans="1:20" ht="14.25" x14ac:dyDescent="0.2">
      <c r="A4" s="549" t="s">
        <v>102</v>
      </c>
      <c r="B4" s="549"/>
      <c r="C4" s="549"/>
      <c r="D4" s="549"/>
      <c r="E4" s="549"/>
      <c r="F4" s="549"/>
      <c r="G4" s="549"/>
      <c r="H4" s="549"/>
      <c r="I4" s="549"/>
      <c r="J4" s="549"/>
      <c r="K4" s="549"/>
      <c r="L4" s="549"/>
      <c r="M4" s="549"/>
      <c r="N4" s="549"/>
      <c r="O4" s="549"/>
      <c r="P4" s="549"/>
      <c r="R4" s="59"/>
    </row>
    <row r="5" spans="1:20" ht="14.25" x14ac:dyDescent="0.2">
      <c r="A5" s="111"/>
      <c r="B5" s="111"/>
      <c r="C5" s="111"/>
      <c r="D5" s="111"/>
      <c r="E5" s="111"/>
      <c r="F5" s="111"/>
      <c r="G5" s="111"/>
      <c r="H5" s="111"/>
      <c r="I5" s="111"/>
      <c r="J5" s="111"/>
      <c r="K5" s="111"/>
      <c r="L5" s="111"/>
      <c r="M5" s="111"/>
      <c r="N5" s="111"/>
      <c r="O5" s="111"/>
      <c r="P5" s="111"/>
      <c r="R5" s="59"/>
    </row>
    <row r="6" spans="1:20" ht="25.5" customHeight="1" x14ac:dyDescent="0.2">
      <c r="A6" s="18"/>
      <c r="B6" s="18"/>
      <c r="C6" s="550" t="s">
        <v>103</v>
      </c>
      <c r="D6" s="550"/>
      <c r="E6" s="550"/>
      <c r="F6" s="550"/>
      <c r="G6" s="18"/>
      <c r="H6" s="18"/>
      <c r="I6" s="18"/>
      <c r="J6" s="18"/>
      <c r="K6" s="18"/>
      <c r="L6" s="550" t="s">
        <v>104</v>
      </c>
      <c r="M6" s="550"/>
      <c r="N6" s="550"/>
      <c r="O6" s="550"/>
      <c r="P6" s="550"/>
      <c r="R6" s="59"/>
    </row>
    <row r="7" spans="1:20" ht="15" customHeight="1" x14ac:dyDescent="0.2">
      <c r="A7" s="548"/>
      <c r="C7" s="546" t="s">
        <v>105</v>
      </c>
      <c r="D7" s="112" t="s">
        <v>106</v>
      </c>
      <c r="E7" s="113"/>
      <c r="F7" s="546" t="s">
        <v>107</v>
      </c>
      <c r="G7" s="113"/>
      <c r="H7" s="546" t="s">
        <v>30</v>
      </c>
      <c r="I7" s="113"/>
      <c r="J7" s="546" t="s">
        <v>108</v>
      </c>
      <c r="K7" s="113"/>
      <c r="L7" s="546" t="s">
        <v>31</v>
      </c>
      <c r="M7" s="113"/>
      <c r="N7" s="546" t="s">
        <v>109</v>
      </c>
      <c r="O7" s="113"/>
      <c r="P7" s="546" t="s">
        <v>35</v>
      </c>
      <c r="R7" s="546" t="s">
        <v>110</v>
      </c>
      <c r="S7" s="113"/>
      <c r="T7" s="546" t="s">
        <v>111</v>
      </c>
    </row>
    <row r="8" spans="1:20" ht="27.75" customHeight="1" x14ac:dyDescent="0.2">
      <c r="A8" s="548"/>
      <c r="C8" s="547"/>
      <c r="D8" s="112" t="s">
        <v>112</v>
      </c>
      <c r="E8" s="113"/>
      <c r="F8" s="547"/>
      <c r="G8" s="113"/>
      <c r="H8" s="547"/>
      <c r="I8" s="113"/>
      <c r="J8" s="547"/>
      <c r="K8" s="113"/>
      <c r="L8" s="547"/>
      <c r="M8" s="113"/>
      <c r="N8" s="547"/>
      <c r="O8" s="113"/>
      <c r="P8" s="547" t="s">
        <v>111</v>
      </c>
      <c r="R8" s="547"/>
      <c r="S8" s="113"/>
      <c r="T8" s="547"/>
    </row>
    <row r="9" spans="1:20" ht="21" customHeight="1" x14ac:dyDescent="0.2">
      <c r="R9" s="59"/>
    </row>
    <row r="10" spans="1:20" x14ac:dyDescent="0.2">
      <c r="A10" s="114" t="s">
        <v>113</v>
      </c>
      <c r="B10" s="44"/>
      <c r="C10" s="115">
        <v>41900000000</v>
      </c>
      <c r="F10" s="115"/>
      <c r="H10" s="115">
        <v>5237638626</v>
      </c>
      <c r="J10" s="115">
        <v>0</v>
      </c>
      <c r="L10" s="115">
        <v>1809304299</v>
      </c>
      <c r="N10" s="115">
        <v>1517002</v>
      </c>
      <c r="P10" s="115">
        <v>0</v>
      </c>
      <c r="R10" s="115">
        <v>1747166061</v>
      </c>
      <c r="S10" s="109"/>
      <c r="T10" s="115">
        <f>SUM(B10:R10)</f>
        <v>50695625988</v>
      </c>
    </row>
    <row r="11" spans="1:20" x14ac:dyDescent="0.2">
      <c r="A11" s="10" t="s">
        <v>114</v>
      </c>
      <c r="R11" s="106"/>
      <c r="S11" s="109"/>
      <c r="T11" s="106"/>
    </row>
    <row r="12" spans="1:20" x14ac:dyDescent="0.2">
      <c r="A12" s="114" t="s">
        <v>115</v>
      </c>
      <c r="C12" s="115">
        <v>0</v>
      </c>
      <c r="F12" s="115">
        <v>0</v>
      </c>
      <c r="H12" s="115">
        <v>0</v>
      </c>
      <c r="J12" s="115">
        <v>0</v>
      </c>
      <c r="L12" s="115">
        <v>101920964</v>
      </c>
      <c r="N12" s="115">
        <v>0</v>
      </c>
      <c r="P12" s="115">
        <v>0</v>
      </c>
      <c r="R12" s="115">
        <v>0</v>
      </c>
      <c r="S12" s="109"/>
      <c r="T12" s="115">
        <f>SUM(B12:R12)</f>
        <v>101920964</v>
      </c>
    </row>
    <row r="13" spans="1:20" ht="25.5" x14ac:dyDescent="0.2">
      <c r="A13" s="116" t="s">
        <v>116</v>
      </c>
      <c r="N13" s="117"/>
      <c r="R13" s="59"/>
    </row>
    <row r="14" spans="1:20" x14ac:dyDescent="0.2">
      <c r="A14" s="114" t="s">
        <v>117</v>
      </c>
      <c r="C14" s="115">
        <v>0</v>
      </c>
      <c r="F14" s="115">
        <v>0</v>
      </c>
      <c r="H14" s="115">
        <v>0</v>
      </c>
      <c r="J14" s="115">
        <v>0</v>
      </c>
      <c r="L14" s="115">
        <v>0</v>
      </c>
      <c r="N14" s="115">
        <v>0</v>
      </c>
      <c r="P14" s="115">
        <v>0</v>
      </c>
      <c r="R14" s="115">
        <v>0</v>
      </c>
      <c r="S14" s="109"/>
      <c r="T14" s="115">
        <f>SUM(B14:R14)</f>
        <v>0</v>
      </c>
    </row>
    <row r="15" spans="1:20" ht="25.5" hidden="1" x14ac:dyDescent="0.2">
      <c r="A15" s="116" t="s">
        <v>118</v>
      </c>
      <c r="L15" s="117"/>
      <c r="P15" s="117"/>
      <c r="Q15" s="118"/>
      <c r="R15" s="59"/>
    </row>
    <row r="16" spans="1:20" x14ac:dyDescent="0.2">
      <c r="A16" s="116" t="s">
        <v>119</v>
      </c>
      <c r="C16" s="106">
        <v>0</v>
      </c>
      <c r="L16" s="117"/>
      <c r="P16" s="117">
        <v>1747166061</v>
      </c>
      <c r="Q16" s="118"/>
      <c r="R16" s="119">
        <v>-1747166061</v>
      </c>
    </row>
    <row r="17" spans="1:20" x14ac:dyDescent="0.2">
      <c r="A17" s="114" t="s">
        <v>120</v>
      </c>
      <c r="C17" s="115"/>
      <c r="F17" s="115"/>
      <c r="H17" s="115"/>
      <c r="J17" s="115"/>
      <c r="L17" s="115"/>
      <c r="N17" s="115"/>
      <c r="P17" s="115"/>
      <c r="R17" s="115"/>
      <c r="S17" s="109"/>
      <c r="T17" s="115">
        <f>SUM(B17:R17)</f>
        <v>0</v>
      </c>
    </row>
    <row r="18" spans="1:20" x14ac:dyDescent="0.2">
      <c r="A18" s="114" t="s">
        <v>121</v>
      </c>
      <c r="C18" s="115"/>
      <c r="F18" s="115"/>
      <c r="H18" s="115"/>
      <c r="J18" s="115"/>
      <c r="L18" s="115"/>
      <c r="N18" s="115"/>
      <c r="P18" s="115"/>
      <c r="R18" s="115">
        <v>1936498314</v>
      </c>
      <c r="S18" s="109"/>
      <c r="T18" s="115">
        <f>SUM(B18:R18)</f>
        <v>1936498314</v>
      </c>
    </row>
    <row r="19" spans="1:20" x14ac:dyDescent="0.2">
      <c r="R19" s="59"/>
    </row>
    <row r="20" spans="1:20" ht="13.5" thickBot="1" x14ac:dyDescent="0.25">
      <c r="A20" s="114" t="s">
        <v>122</v>
      </c>
      <c r="B20" s="44"/>
      <c r="C20" s="120">
        <f>SUM(C10:C19)</f>
        <v>41900000000</v>
      </c>
      <c r="D20" s="121"/>
      <c r="E20" s="122"/>
      <c r="F20" s="120">
        <f>SUM(F10:F19)</f>
        <v>0</v>
      </c>
      <c r="G20" s="122"/>
      <c r="H20" s="120">
        <f>SUM(H10:H19)</f>
        <v>5237638626</v>
      </c>
      <c r="I20" s="122"/>
      <c r="J20" s="120">
        <f>SUM(J10:J19)</f>
        <v>0</v>
      </c>
      <c r="K20" s="122"/>
      <c r="L20" s="120">
        <f>SUM(L10:L19)</f>
        <v>1911225263</v>
      </c>
      <c r="M20" s="122"/>
      <c r="N20" s="120">
        <f>SUM(N10:N19)</f>
        <v>1517002</v>
      </c>
      <c r="O20" s="120">
        <f>SUM(O10:O19)</f>
        <v>0</v>
      </c>
      <c r="P20" s="120">
        <f>SUM(P10:P19)</f>
        <v>1747166061</v>
      </c>
      <c r="Q20" s="118"/>
      <c r="R20" s="120">
        <f>SUM(R10:R19)</f>
        <v>1936498314</v>
      </c>
      <c r="S20" s="118"/>
      <c r="T20" s="115">
        <f>SUM(B20:R20)</f>
        <v>52734045266</v>
      </c>
    </row>
    <row r="21" spans="1:20" s="128" customFormat="1" ht="13.5" thickTop="1" x14ac:dyDescent="0.2">
      <c r="A21" s="123"/>
      <c r="B21" s="124"/>
      <c r="C21" s="125"/>
      <c r="D21" s="126"/>
      <c r="E21" s="126"/>
      <c r="F21" s="125"/>
      <c r="G21" s="126"/>
      <c r="H21" s="125"/>
      <c r="I21" s="126"/>
      <c r="J21" s="125"/>
      <c r="K21" s="126"/>
      <c r="L21" s="125"/>
      <c r="M21" s="126"/>
      <c r="N21" s="125"/>
      <c r="O21" s="126"/>
      <c r="P21" s="125"/>
      <c r="Q21" s="127"/>
      <c r="R21" s="125"/>
      <c r="S21" s="127"/>
      <c r="T21" s="125"/>
    </row>
    <row r="22" spans="1:20" x14ac:dyDescent="0.2">
      <c r="A22" s="114" t="s">
        <v>122</v>
      </c>
      <c r="B22" s="44"/>
      <c r="C22" s="115">
        <f>C20</f>
        <v>41900000000</v>
      </c>
      <c r="F22" s="115">
        <f>F20</f>
        <v>0</v>
      </c>
      <c r="H22" s="115">
        <f>H20</f>
        <v>5237638626</v>
      </c>
      <c r="J22" s="115">
        <f>J20</f>
        <v>0</v>
      </c>
      <c r="L22" s="115">
        <f>L20</f>
        <v>1911225263</v>
      </c>
      <c r="N22" s="115">
        <f>N20</f>
        <v>1517002</v>
      </c>
      <c r="P22" s="115">
        <f>P20</f>
        <v>1747166061</v>
      </c>
      <c r="R22" s="115">
        <f>R20</f>
        <v>1936498314</v>
      </c>
      <c r="S22" s="109"/>
      <c r="T22" s="115">
        <f>T20</f>
        <v>52734045266</v>
      </c>
    </row>
    <row r="23" spans="1:20" x14ac:dyDescent="0.2">
      <c r="A23" s="10" t="s">
        <v>114</v>
      </c>
      <c r="R23" s="106"/>
      <c r="S23" s="109"/>
      <c r="T23" s="106"/>
    </row>
    <row r="24" spans="1:20" x14ac:dyDescent="0.2">
      <c r="A24" s="114" t="s">
        <v>115</v>
      </c>
      <c r="C24" s="115">
        <v>0</v>
      </c>
      <c r="F24" s="115">
        <v>0</v>
      </c>
      <c r="H24" s="115">
        <v>0</v>
      </c>
      <c r="J24" s="115">
        <v>0</v>
      </c>
      <c r="L24" s="115">
        <v>57165194</v>
      </c>
      <c r="N24" s="115">
        <v>0</v>
      </c>
      <c r="P24" s="115"/>
      <c r="R24" s="115"/>
      <c r="S24" s="109"/>
      <c r="T24" s="115">
        <f>SUM(B24:R24)</f>
        <v>57165194</v>
      </c>
    </row>
    <row r="25" spans="1:20" ht="25.5" x14ac:dyDescent="0.2">
      <c r="A25" s="116" t="s">
        <v>116</v>
      </c>
      <c r="N25" s="117"/>
      <c r="R25" s="533">
        <v>-500000000</v>
      </c>
      <c r="T25" s="218">
        <f>+R25</f>
        <v>-500000000</v>
      </c>
    </row>
    <row r="26" spans="1:20" x14ac:dyDescent="0.2">
      <c r="A26" s="114" t="s">
        <v>117</v>
      </c>
      <c r="C26" s="115"/>
      <c r="F26" s="115"/>
      <c r="H26" s="115"/>
      <c r="J26" s="115"/>
      <c r="L26" s="115"/>
      <c r="N26" s="115"/>
      <c r="P26" s="115"/>
      <c r="R26" s="115">
        <v>0</v>
      </c>
      <c r="S26" s="109"/>
      <c r="T26" s="115">
        <f>SUM(B26:R26)</f>
        <v>0</v>
      </c>
    </row>
    <row r="27" spans="1:20" ht="25.5" hidden="1" x14ac:dyDescent="0.2">
      <c r="A27" s="116" t="s">
        <v>118</v>
      </c>
      <c r="L27" s="117"/>
      <c r="P27" s="117"/>
      <c r="Q27" s="118"/>
      <c r="R27" s="59"/>
    </row>
    <row r="28" spans="1:20" x14ac:dyDescent="0.2">
      <c r="A28" s="116" t="s">
        <v>119</v>
      </c>
      <c r="C28" s="106">
        <v>1750000000</v>
      </c>
      <c r="L28" s="117"/>
      <c r="N28" s="106">
        <v>1436498314</v>
      </c>
      <c r="P28" s="117">
        <v>-1747166061</v>
      </c>
      <c r="Q28" s="118"/>
      <c r="R28" s="119">
        <v>-1436498314</v>
      </c>
      <c r="T28" s="60">
        <f>SUM(C28:R28)</f>
        <v>2833939</v>
      </c>
    </row>
    <row r="29" spans="1:20" x14ac:dyDescent="0.2">
      <c r="A29" s="114" t="s">
        <v>120</v>
      </c>
      <c r="C29" s="115"/>
      <c r="F29" s="115"/>
      <c r="H29" s="115">
        <v>0</v>
      </c>
      <c r="J29" s="115"/>
      <c r="L29" s="115"/>
      <c r="N29" s="115"/>
      <c r="P29" s="115"/>
      <c r="R29" s="115"/>
      <c r="S29" s="109"/>
      <c r="T29" s="115">
        <v>0</v>
      </c>
    </row>
    <row r="30" spans="1:20" x14ac:dyDescent="0.2">
      <c r="A30" s="114" t="s">
        <v>121</v>
      </c>
      <c r="C30" s="115"/>
      <c r="F30" s="115"/>
      <c r="H30" s="115"/>
      <c r="J30" s="115"/>
      <c r="L30" s="115"/>
      <c r="N30" s="115"/>
      <c r="P30" s="115"/>
      <c r="R30" s="115">
        <v>1086138687</v>
      </c>
      <c r="S30" s="109"/>
      <c r="T30" s="115">
        <f>SUM(B30:R30)</f>
        <v>1086138687</v>
      </c>
    </row>
    <row r="31" spans="1:20" x14ac:dyDescent="0.2">
      <c r="R31" s="59"/>
    </row>
    <row r="32" spans="1:20" ht="13.5" thickBot="1" x14ac:dyDescent="0.25">
      <c r="A32" s="114" t="s">
        <v>123</v>
      </c>
      <c r="B32" s="44"/>
      <c r="C32" s="120">
        <f>SUM(C22:C31)</f>
        <v>43650000000</v>
      </c>
      <c r="D32" s="121">
        <f>SUM(D22:D30)</f>
        <v>0</v>
      </c>
      <c r="E32" s="122"/>
      <c r="F32" s="120">
        <f>SUM(F22:F31)</f>
        <v>0</v>
      </c>
      <c r="G32" s="122">
        <f>SUM(G22:G31)</f>
        <v>0</v>
      </c>
      <c r="H32" s="120">
        <f>SUM(H22:H31)</f>
        <v>5237638626</v>
      </c>
      <c r="I32" s="122"/>
      <c r="J32" s="120">
        <f>SUM(J22:J31)</f>
        <v>0</v>
      </c>
      <c r="K32" s="122"/>
      <c r="L32" s="120">
        <f>+L22+L24</f>
        <v>1968390457</v>
      </c>
      <c r="M32" s="122"/>
      <c r="N32" s="120">
        <f>SUM(N22:N31)</f>
        <v>1438015316</v>
      </c>
      <c r="O32" s="122"/>
      <c r="P32" s="120">
        <f>SUM(P22:P31)</f>
        <v>0</v>
      </c>
      <c r="Q32" s="118"/>
      <c r="R32" s="120">
        <f>SUM(R22:R31)</f>
        <v>1086138687</v>
      </c>
      <c r="S32" s="118"/>
      <c r="T32" s="120">
        <f>SUM(T22:T31)</f>
        <v>53380183086</v>
      </c>
    </row>
    <row r="33" spans="1:20" s="132" customFormat="1" ht="13.5" thickTop="1" x14ac:dyDescent="0.2">
      <c r="A33" s="123"/>
      <c r="B33" s="129"/>
      <c r="C33" s="125"/>
      <c r="D33" s="130"/>
      <c r="E33" s="130"/>
      <c r="F33" s="125"/>
      <c r="G33" s="130"/>
      <c r="H33" s="125"/>
      <c r="I33" s="130"/>
      <c r="J33" s="125"/>
      <c r="K33" s="130"/>
      <c r="L33" s="125"/>
      <c r="M33" s="130"/>
      <c r="N33" s="125"/>
      <c r="O33" s="130"/>
      <c r="P33" s="125"/>
      <c r="Q33" s="131"/>
      <c r="R33" s="125"/>
      <c r="S33" s="131"/>
      <c r="T33" s="125"/>
    </row>
    <row r="34" spans="1:20" s="132" customFormat="1" x14ac:dyDescent="0.2">
      <c r="A34" s="123"/>
      <c r="B34" s="129"/>
      <c r="C34" s="125"/>
      <c r="D34" s="130"/>
      <c r="E34" s="130"/>
      <c r="F34" s="125"/>
      <c r="G34" s="130"/>
      <c r="H34" s="125"/>
      <c r="I34" s="130"/>
      <c r="J34" s="125"/>
      <c r="K34" s="130"/>
      <c r="L34" s="125"/>
      <c r="M34" s="130"/>
      <c r="N34" s="125"/>
      <c r="O34" s="130"/>
      <c r="P34" s="125"/>
      <c r="Q34" s="131"/>
      <c r="R34" s="133"/>
      <c r="S34" s="131"/>
      <c r="T34" s="125"/>
    </row>
    <row r="35" spans="1:20" x14ac:dyDescent="0.2">
      <c r="A35" s="10" t="s">
        <v>88</v>
      </c>
      <c r="C35" s="118"/>
      <c r="D35" s="118"/>
      <c r="E35" s="134"/>
      <c r="F35" s="118"/>
      <c r="G35" s="134"/>
      <c r="H35" s="10"/>
      <c r="I35" s="10"/>
      <c r="K35" s="134"/>
      <c r="L35" s="118"/>
      <c r="M35" s="134"/>
      <c r="N35" s="118"/>
      <c r="O35" s="134"/>
      <c r="P35" s="118"/>
    </row>
    <row r="36" spans="1:20" x14ac:dyDescent="0.2">
      <c r="C36" s="118"/>
      <c r="D36" s="118"/>
      <c r="E36" s="134"/>
      <c r="F36" s="118"/>
      <c r="G36" s="134"/>
      <c r="H36" s="10"/>
      <c r="I36" s="10"/>
      <c r="K36" s="134"/>
      <c r="L36" s="118"/>
      <c r="M36" s="134"/>
      <c r="N36" s="118"/>
      <c r="O36" s="134"/>
      <c r="P36" s="118"/>
    </row>
    <row r="37" spans="1:20" x14ac:dyDescent="0.2">
      <c r="C37" s="118"/>
      <c r="D37" s="118"/>
      <c r="E37" s="134"/>
      <c r="F37" s="118"/>
      <c r="G37" s="134"/>
      <c r="H37" s="10"/>
      <c r="I37" s="10"/>
      <c r="K37" s="134"/>
      <c r="L37" s="118"/>
      <c r="M37" s="134"/>
      <c r="N37" s="118"/>
      <c r="O37" s="134"/>
      <c r="P37" s="118"/>
    </row>
    <row r="38" spans="1:20" x14ac:dyDescent="0.2">
      <c r="F38" s="106" t="s">
        <v>2</v>
      </c>
      <c r="N38" s="106" t="s">
        <v>3</v>
      </c>
    </row>
    <row r="39" spans="1:20" x14ac:dyDescent="0.2">
      <c r="C39" s="118"/>
      <c r="D39" s="118"/>
      <c r="E39" s="134"/>
      <c r="F39" s="118"/>
      <c r="G39" s="134"/>
      <c r="H39" s="128"/>
      <c r="I39" s="128"/>
      <c r="J39" s="128"/>
      <c r="K39" s="134"/>
      <c r="L39" s="118"/>
      <c r="M39" s="134"/>
      <c r="N39" s="118"/>
      <c r="O39" s="134"/>
      <c r="P39" s="118"/>
    </row>
    <row r="41" spans="1:20" x14ac:dyDescent="0.2">
      <c r="C41" s="118"/>
      <c r="D41" s="118"/>
      <c r="E41" s="134"/>
      <c r="F41" s="118"/>
      <c r="G41" s="134"/>
      <c r="H41" s="10"/>
      <c r="I41" s="10"/>
      <c r="K41" s="134"/>
      <c r="L41" s="118"/>
      <c r="M41" s="134"/>
      <c r="N41" s="118"/>
      <c r="O41" s="134"/>
      <c r="P41" s="118"/>
    </row>
    <row r="42" spans="1:20" x14ac:dyDescent="0.2">
      <c r="F42" s="118"/>
      <c r="H42" s="10"/>
      <c r="I42" s="10"/>
      <c r="J42" s="135"/>
    </row>
    <row r="45" spans="1:20" x14ac:dyDescent="0.2">
      <c r="N45" s="106" t="s">
        <v>4</v>
      </c>
    </row>
  </sheetData>
  <mergeCells count="15">
    <mergeCell ref="A3:D3"/>
    <mergeCell ref="F3:I3"/>
    <mergeCell ref="A4:P4"/>
    <mergeCell ref="C6:F6"/>
    <mergeCell ref="L6:P6"/>
    <mergeCell ref="N7:N8"/>
    <mergeCell ref="P7:P8"/>
    <mergeCell ref="R7:R8"/>
    <mergeCell ref="T7:T8"/>
    <mergeCell ref="A7:A8"/>
    <mergeCell ref="C7:C8"/>
    <mergeCell ref="F7:F8"/>
    <mergeCell ref="H7:H8"/>
    <mergeCell ref="J7:J8"/>
    <mergeCell ref="L7:L8"/>
  </mergeCells>
  <hyperlinks>
    <hyperlink ref="H1" location="Indice!A1" display="Indice"/>
  </hyperlinks>
  <printOptions horizontalCentered="1"/>
  <pageMargins left="1.4960629921259843" right="1.1023622047244095" top="1.1417322834645669" bottom="1.1417322834645669" header="0.31496062992125984" footer="0.31496062992125984"/>
  <pageSetup paperSize="5" scale="55" orientation="landscape"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62"/>
  <sheetViews>
    <sheetView topLeftCell="A16" workbookViewId="0">
      <selection activeCell="A37" sqref="A37"/>
    </sheetView>
  </sheetViews>
  <sheetFormatPr baseColWidth="10" defaultColWidth="10.85546875" defaultRowHeight="12.75" x14ac:dyDescent="0.2"/>
  <cols>
    <col min="1" max="1" width="58.42578125" style="10" customWidth="1"/>
    <col min="2" max="2" width="21.140625" style="106" customWidth="1"/>
    <col min="3" max="3" width="21.7109375" style="106" customWidth="1"/>
    <col min="4" max="4" width="2.42578125" style="10" customWidth="1"/>
    <col min="5" max="5" width="5.42578125" style="10" customWidth="1"/>
    <col min="6" max="6" width="2.28515625" style="10" customWidth="1"/>
    <col min="7" max="7" width="4.42578125" style="10" customWidth="1"/>
    <col min="8" max="8" width="21.140625" style="140" customWidth="1"/>
    <col min="9" max="9" width="16.42578125" style="140" bestFit="1" customWidth="1"/>
    <col min="10" max="10" width="15" style="128" customWidth="1"/>
    <col min="11" max="16384" width="10.85546875" style="10"/>
  </cols>
  <sheetData>
    <row r="1" spans="1:9" x14ac:dyDescent="0.2">
      <c r="A1" s="541" t="s">
        <v>124</v>
      </c>
      <c r="B1" s="541"/>
      <c r="C1" s="541"/>
      <c r="H1" s="128"/>
      <c r="I1" s="128"/>
    </row>
    <row r="2" spans="1:9" x14ac:dyDescent="0.2">
      <c r="A2" s="541" t="s">
        <v>975</v>
      </c>
      <c r="B2" s="541"/>
      <c r="C2" s="541"/>
      <c r="H2" s="128"/>
      <c r="I2" s="128"/>
    </row>
    <row r="3" spans="1:9" x14ac:dyDescent="0.2">
      <c r="A3" s="542" t="s">
        <v>102</v>
      </c>
      <c r="B3" s="542"/>
      <c r="C3" s="542"/>
      <c r="H3" s="128"/>
      <c r="I3" s="128"/>
    </row>
    <row r="4" spans="1:9" x14ac:dyDescent="0.2">
      <c r="A4" s="542"/>
      <c r="B4" s="542"/>
      <c r="C4" s="542"/>
      <c r="H4" s="128"/>
      <c r="I4" s="128"/>
    </row>
    <row r="5" spans="1:9" x14ac:dyDescent="0.2">
      <c r="A5" s="77"/>
      <c r="B5" s="77"/>
      <c r="C5" s="77"/>
      <c r="H5" s="136"/>
      <c r="I5" s="128"/>
    </row>
    <row r="6" spans="1:9" x14ac:dyDescent="0.2">
      <c r="A6" s="77"/>
      <c r="B6" s="77"/>
      <c r="C6" s="77"/>
      <c r="H6" s="136"/>
      <c r="I6" s="128"/>
    </row>
    <row r="7" spans="1:9" ht="15" x14ac:dyDescent="0.3">
      <c r="A7" s="137"/>
      <c r="B7" s="41">
        <v>45199</v>
      </c>
      <c r="C7" s="42">
        <v>44834</v>
      </c>
      <c r="H7" s="138"/>
      <c r="I7" s="128"/>
    </row>
    <row r="8" spans="1:9" x14ac:dyDescent="0.2">
      <c r="B8" s="112"/>
      <c r="C8" s="112"/>
      <c r="H8" s="139"/>
      <c r="I8" s="128"/>
    </row>
    <row r="9" spans="1:9" x14ac:dyDescent="0.2">
      <c r="A9" s="44" t="s">
        <v>125</v>
      </c>
    </row>
    <row r="10" spans="1:9" x14ac:dyDescent="0.2">
      <c r="A10" s="10" t="s">
        <v>126</v>
      </c>
      <c r="B10" s="106">
        <v>43584873455</v>
      </c>
      <c r="C10" s="141">
        <v>49034477599</v>
      </c>
      <c r="H10" s="142"/>
    </row>
    <row r="11" spans="1:9" x14ac:dyDescent="0.2">
      <c r="A11" s="10" t="s">
        <v>127</v>
      </c>
      <c r="B11" s="143">
        <v>-37395408281</v>
      </c>
      <c r="C11" s="143">
        <v>-33300755614</v>
      </c>
      <c r="F11" s="60"/>
      <c r="H11" s="144"/>
    </row>
    <row r="12" spans="1:9" x14ac:dyDescent="0.2">
      <c r="A12" s="10" t="s">
        <v>128</v>
      </c>
      <c r="B12" s="143">
        <v>-8448757612</v>
      </c>
      <c r="C12" s="143">
        <v>-10910149186</v>
      </c>
      <c r="F12" s="60"/>
      <c r="H12" s="142"/>
    </row>
    <row r="13" spans="1:9" x14ac:dyDescent="0.2">
      <c r="A13" s="10" t="s">
        <v>129</v>
      </c>
      <c r="B13" s="106">
        <v>0</v>
      </c>
      <c r="C13" s="106">
        <v>0</v>
      </c>
      <c r="F13" s="60"/>
      <c r="H13" s="145"/>
    </row>
    <row r="14" spans="1:9" x14ac:dyDescent="0.2">
      <c r="A14" s="10" t="s">
        <v>130</v>
      </c>
      <c r="B14" s="106">
        <v>0</v>
      </c>
      <c r="C14" s="106">
        <v>0</v>
      </c>
      <c r="F14" s="60"/>
    </row>
    <row r="15" spans="1:9" x14ac:dyDescent="0.2">
      <c r="A15" s="10" t="s">
        <v>131</v>
      </c>
      <c r="B15" s="143">
        <v>-783186985</v>
      </c>
      <c r="C15" s="143">
        <v>-510416144</v>
      </c>
      <c r="F15" s="60"/>
      <c r="H15" s="146"/>
    </row>
    <row r="16" spans="1:9" x14ac:dyDescent="0.2">
      <c r="A16" s="147" t="s">
        <v>132</v>
      </c>
      <c r="B16" s="148">
        <f>SUM(B10:B15)</f>
        <v>-3042479423</v>
      </c>
      <c r="C16" s="148">
        <f>SUM(C10:C15)</f>
        <v>4313156655</v>
      </c>
      <c r="H16" s="149"/>
    </row>
    <row r="18" spans="1:10" x14ac:dyDescent="0.2">
      <c r="A18" s="44" t="s">
        <v>133</v>
      </c>
    </row>
    <row r="19" spans="1:10" x14ac:dyDescent="0.2">
      <c r="A19" s="10" t="s">
        <v>134</v>
      </c>
      <c r="B19" s="143">
        <v>-1556483524</v>
      </c>
      <c r="C19" s="143">
        <v>-6528651812</v>
      </c>
      <c r="F19" s="60"/>
      <c r="H19" s="144"/>
      <c r="J19" s="150"/>
    </row>
    <row r="20" spans="1:10" x14ac:dyDescent="0.2">
      <c r="A20" s="10" t="s">
        <v>135</v>
      </c>
      <c r="B20" s="143">
        <v>0</v>
      </c>
      <c r="C20" s="143">
        <v>0</v>
      </c>
      <c r="F20" s="60"/>
      <c r="H20" s="144"/>
    </row>
    <row r="21" spans="1:10" x14ac:dyDescent="0.2">
      <c r="A21" s="10" t="s">
        <v>136</v>
      </c>
      <c r="B21" s="151">
        <v>0</v>
      </c>
      <c r="C21" s="151">
        <v>0</v>
      </c>
      <c r="H21" s="152"/>
    </row>
    <row r="22" spans="1:10" x14ac:dyDescent="0.2">
      <c r="A22" s="10" t="s">
        <v>137</v>
      </c>
      <c r="B22" s="143">
        <v>0</v>
      </c>
      <c r="C22" s="143">
        <v>0</v>
      </c>
      <c r="H22" s="144"/>
    </row>
    <row r="23" spans="1:10" x14ac:dyDescent="0.2">
      <c r="A23" s="10" t="s">
        <v>138</v>
      </c>
      <c r="B23" s="143">
        <v>0</v>
      </c>
      <c r="C23" s="143">
        <v>0</v>
      </c>
      <c r="H23" s="144"/>
    </row>
    <row r="24" spans="1:10" x14ac:dyDescent="0.2">
      <c r="A24" s="10" t="s">
        <v>139</v>
      </c>
      <c r="B24" s="143">
        <v>0</v>
      </c>
      <c r="C24" s="143">
        <v>0</v>
      </c>
      <c r="H24" s="144"/>
    </row>
    <row r="25" spans="1:10" x14ac:dyDescent="0.2">
      <c r="A25" s="147" t="s">
        <v>140</v>
      </c>
      <c r="B25" s="148">
        <f>SUM(B19:B24)</f>
        <v>-1556483524</v>
      </c>
      <c r="C25" s="148">
        <v>-6528651812</v>
      </c>
      <c r="H25" s="149"/>
    </row>
    <row r="27" spans="1:10" x14ac:dyDescent="0.2">
      <c r="A27" s="44" t="s">
        <v>141</v>
      </c>
    </row>
    <row r="28" spans="1:10" x14ac:dyDescent="0.2">
      <c r="A28" s="10" t="s">
        <v>142</v>
      </c>
      <c r="B28" s="143">
        <v>2846491490</v>
      </c>
      <c r="C28" s="143">
        <v>3316534737</v>
      </c>
      <c r="H28" s="144"/>
    </row>
    <row r="29" spans="1:10" x14ac:dyDescent="0.2">
      <c r="A29" s="10" t="s">
        <v>143</v>
      </c>
      <c r="B29" s="143">
        <v>0</v>
      </c>
      <c r="C29" s="143">
        <v>26110763</v>
      </c>
      <c r="H29" s="144"/>
    </row>
    <row r="30" spans="1:10" x14ac:dyDescent="0.2">
      <c r="A30" s="10" t="s">
        <v>144</v>
      </c>
      <c r="B30" s="143">
        <v>-1621982098</v>
      </c>
      <c r="C30" s="143">
        <v>-1666185309</v>
      </c>
      <c r="H30" s="144"/>
    </row>
    <row r="31" spans="1:10" x14ac:dyDescent="0.2">
      <c r="A31" s="147" t="s">
        <v>145</v>
      </c>
      <c r="B31" s="148">
        <f>B28+B29+B30</f>
        <v>1224509392</v>
      </c>
      <c r="C31" s="148">
        <v>1676460191</v>
      </c>
      <c r="H31" s="149"/>
    </row>
    <row r="32" spans="1:10" x14ac:dyDescent="0.2">
      <c r="A32" s="153"/>
      <c r="B32" s="154"/>
      <c r="C32" s="154"/>
      <c r="H32" s="149"/>
    </row>
    <row r="33" spans="1:8" x14ac:dyDescent="0.2">
      <c r="A33" s="155" t="s">
        <v>146</v>
      </c>
      <c r="B33" s="143">
        <f>+B16+B25+B31</f>
        <v>-3374453555</v>
      </c>
      <c r="C33" s="143">
        <v>-539034966</v>
      </c>
      <c r="H33" s="144"/>
    </row>
    <row r="34" spans="1:8" x14ac:dyDescent="0.2">
      <c r="A34" s="155" t="s">
        <v>147</v>
      </c>
      <c r="B34" s="143">
        <v>0</v>
      </c>
      <c r="C34" s="143">
        <v>0</v>
      </c>
    </row>
    <row r="35" spans="1:8" x14ac:dyDescent="0.2">
      <c r="A35" s="155" t="s">
        <v>148</v>
      </c>
      <c r="B35" s="143">
        <v>13679519950</v>
      </c>
      <c r="C35" s="143">
        <v>14677706482</v>
      </c>
    </row>
    <row r="37" spans="1:8" ht="15" x14ac:dyDescent="0.3">
      <c r="A37" s="156" t="s">
        <v>149</v>
      </c>
      <c r="B37" s="157">
        <f>+SUM(B33:B35)</f>
        <v>10305066395</v>
      </c>
      <c r="C37" s="157">
        <v>14138671516</v>
      </c>
      <c r="H37" s="158"/>
    </row>
    <row r="38" spans="1:8" x14ac:dyDescent="0.2">
      <c r="B38" s="109" t="e">
        <v>#REF!</v>
      </c>
      <c r="C38" s="118"/>
      <c r="H38" s="131"/>
    </row>
    <row r="39" spans="1:8" x14ac:dyDescent="0.2">
      <c r="A39" s="10" t="s">
        <v>88</v>
      </c>
      <c r="B39" s="118"/>
      <c r="C39" s="118"/>
      <c r="H39" s="127"/>
    </row>
    <row r="40" spans="1:8" x14ac:dyDescent="0.2">
      <c r="B40" s="118"/>
      <c r="C40" s="118"/>
      <c r="H40" s="127"/>
    </row>
    <row r="41" spans="1:8" x14ac:dyDescent="0.2">
      <c r="B41" s="118"/>
      <c r="C41" s="118"/>
      <c r="H41" s="127"/>
    </row>
    <row r="49" spans="1:2" x14ac:dyDescent="0.2">
      <c r="A49" s="31" t="s">
        <v>2</v>
      </c>
      <c r="B49" s="106" t="s">
        <v>3</v>
      </c>
    </row>
    <row r="62" spans="1:2" x14ac:dyDescent="0.2">
      <c r="B62" s="106" t="s">
        <v>4</v>
      </c>
    </row>
  </sheetData>
  <mergeCells count="4">
    <mergeCell ref="A1:C1"/>
    <mergeCell ref="A2:C2"/>
    <mergeCell ref="A3:C3"/>
    <mergeCell ref="A4:C4"/>
  </mergeCells>
  <pageMargins left="1.1023622047244095" right="0.70866141732283472" top="1.5354330708661419" bottom="1.1417322834645669" header="0.31496062992125984" footer="0.31496062992125984"/>
  <pageSetup paperSize="5" scale="7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9"/>
  <sheetViews>
    <sheetView topLeftCell="A10" workbookViewId="0"/>
  </sheetViews>
  <sheetFormatPr baseColWidth="10" defaultColWidth="11.42578125" defaultRowHeight="12.75" x14ac:dyDescent="0.2"/>
  <cols>
    <col min="1" max="8" width="11.42578125" style="10"/>
    <col min="9" max="9" width="21.140625" style="10" customWidth="1"/>
    <col min="10" max="16384" width="11.42578125" style="10"/>
  </cols>
  <sheetData>
    <row r="1" spans="1:14" ht="15" customHeight="1" x14ac:dyDescent="0.2"/>
    <row r="2" spans="1:14" ht="15" customHeight="1" x14ac:dyDescent="0.2">
      <c r="A2" s="177" t="s">
        <v>857</v>
      </c>
      <c r="B2" s="177"/>
      <c r="C2" s="177"/>
      <c r="D2" s="177"/>
      <c r="E2" s="177"/>
      <c r="F2" s="177"/>
      <c r="G2" s="177"/>
      <c r="H2" s="177" t="s">
        <v>958</v>
      </c>
      <c r="I2" s="177"/>
      <c r="J2" s="484"/>
      <c r="K2" s="484"/>
      <c r="L2" s="484"/>
    </row>
    <row r="3" spans="1:14" ht="15" customHeight="1" x14ac:dyDescent="0.2">
      <c r="A3" s="484" t="s">
        <v>858</v>
      </c>
      <c r="B3" s="484"/>
      <c r="C3" s="484"/>
      <c r="D3" s="484"/>
      <c r="E3" s="484"/>
      <c r="F3" s="484" t="s">
        <v>976</v>
      </c>
      <c r="G3" s="484"/>
      <c r="H3" s="484"/>
      <c r="I3" s="484"/>
      <c r="J3" s="484"/>
      <c r="K3" s="484"/>
      <c r="L3" s="484"/>
    </row>
    <row r="4" spans="1:14" ht="15" customHeight="1" x14ac:dyDescent="0.2"/>
    <row r="5" spans="1:14" ht="15" customHeight="1" x14ac:dyDescent="0.2">
      <c r="A5" s="485" t="s">
        <v>859</v>
      </c>
      <c r="B5" s="486"/>
      <c r="C5" s="486"/>
      <c r="D5" s="486"/>
      <c r="E5" s="486"/>
      <c r="F5" s="486"/>
      <c r="G5" s="486"/>
      <c r="H5" s="486"/>
      <c r="I5" s="487"/>
      <c r="J5" s="558"/>
      <c r="K5" s="558"/>
      <c r="L5" s="558"/>
    </row>
    <row r="6" spans="1:14" ht="47.25" customHeight="1" x14ac:dyDescent="0.2">
      <c r="A6" s="559" t="s">
        <v>860</v>
      </c>
      <c r="B6" s="560"/>
      <c r="C6" s="560"/>
      <c r="D6" s="560"/>
      <c r="E6" s="560"/>
      <c r="F6" s="560"/>
      <c r="G6" s="560"/>
      <c r="H6" s="560"/>
      <c r="I6" s="561"/>
      <c r="J6" s="488"/>
      <c r="K6" s="488"/>
      <c r="L6" s="488"/>
      <c r="M6" s="488"/>
      <c r="N6" s="488"/>
    </row>
    <row r="7" spans="1:14" ht="15" customHeight="1" x14ac:dyDescent="0.2">
      <c r="A7" s="489"/>
      <c r="I7" s="490"/>
    </row>
    <row r="8" spans="1:14" ht="51" customHeight="1" x14ac:dyDescent="0.2">
      <c r="A8" s="551" t="s">
        <v>861</v>
      </c>
      <c r="B8" s="552"/>
      <c r="C8" s="552"/>
      <c r="D8" s="552"/>
      <c r="E8" s="552"/>
      <c r="F8" s="552"/>
      <c r="G8" s="552"/>
      <c r="H8" s="552"/>
      <c r="I8" s="553"/>
      <c r="J8" s="554"/>
      <c r="K8" s="552"/>
      <c r="L8" s="552"/>
      <c r="M8" s="552"/>
      <c r="N8" s="552"/>
    </row>
    <row r="9" spans="1:14" ht="15" customHeight="1" x14ac:dyDescent="0.2">
      <c r="A9" s="489"/>
      <c r="I9" s="490"/>
    </row>
    <row r="10" spans="1:14" ht="51.75" customHeight="1" x14ac:dyDescent="0.2">
      <c r="A10" s="551" t="s">
        <v>862</v>
      </c>
      <c r="B10" s="552"/>
      <c r="C10" s="552"/>
      <c r="D10" s="552"/>
      <c r="E10" s="552"/>
      <c r="F10" s="552"/>
      <c r="G10" s="552"/>
      <c r="H10" s="552"/>
      <c r="I10" s="553"/>
      <c r="J10" s="554"/>
      <c r="K10" s="552"/>
      <c r="L10" s="552"/>
      <c r="M10" s="552"/>
      <c r="N10" s="552"/>
    </row>
    <row r="11" spans="1:14" ht="15" customHeight="1" x14ac:dyDescent="0.2">
      <c r="A11" s="489"/>
      <c r="I11" s="490"/>
    </row>
    <row r="12" spans="1:14" ht="62.25" customHeight="1" x14ac:dyDescent="0.2">
      <c r="A12" s="551" t="s">
        <v>863</v>
      </c>
      <c r="B12" s="552"/>
      <c r="C12" s="552"/>
      <c r="D12" s="552"/>
      <c r="E12" s="552"/>
      <c r="F12" s="552"/>
      <c r="G12" s="552"/>
      <c r="H12" s="552"/>
      <c r="I12" s="553"/>
    </row>
    <row r="13" spans="1:14" ht="10.5" customHeight="1" x14ac:dyDescent="0.2">
      <c r="A13" s="489"/>
      <c r="I13" s="490"/>
    </row>
    <row r="14" spans="1:14" ht="51" customHeight="1" x14ac:dyDescent="0.2">
      <c r="A14" s="551" t="s">
        <v>864</v>
      </c>
      <c r="B14" s="552"/>
      <c r="C14" s="552"/>
      <c r="D14" s="552"/>
      <c r="E14" s="552"/>
      <c r="F14" s="552"/>
      <c r="G14" s="552"/>
      <c r="H14" s="552"/>
      <c r="I14" s="553"/>
      <c r="J14" s="554"/>
      <c r="K14" s="552"/>
      <c r="L14" s="552"/>
      <c r="M14" s="552"/>
      <c r="N14" s="552"/>
    </row>
    <row r="15" spans="1:14" ht="54" customHeight="1" x14ac:dyDescent="0.2">
      <c r="A15" s="551" t="s">
        <v>865</v>
      </c>
      <c r="B15" s="552"/>
      <c r="C15" s="552"/>
      <c r="D15" s="552"/>
      <c r="E15" s="552"/>
      <c r="F15" s="552"/>
      <c r="G15" s="552"/>
      <c r="H15" s="552"/>
      <c r="I15" s="553"/>
      <c r="J15" s="488"/>
      <c r="K15" s="491"/>
      <c r="L15" s="491"/>
      <c r="M15" s="491"/>
      <c r="N15" s="491"/>
    </row>
    <row r="16" spans="1:14" ht="57" customHeight="1" x14ac:dyDescent="0.2">
      <c r="A16" s="551" t="s">
        <v>866</v>
      </c>
      <c r="B16" s="552"/>
      <c r="C16" s="552"/>
      <c r="D16" s="552"/>
      <c r="E16" s="552"/>
      <c r="F16" s="552"/>
      <c r="G16" s="552"/>
      <c r="H16" s="552"/>
      <c r="I16" s="553"/>
      <c r="J16" s="488"/>
      <c r="K16" s="491"/>
      <c r="L16" s="491"/>
      <c r="M16" s="491"/>
      <c r="N16" s="491"/>
    </row>
    <row r="17" spans="1:14" ht="57" customHeight="1" x14ac:dyDescent="0.2">
      <c r="A17" s="555" t="s">
        <v>957</v>
      </c>
      <c r="B17" s="556"/>
      <c r="C17" s="556"/>
      <c r="D17" s="556"/>
      <c r="E17" s="556"/>
      <c r="F17" s="556"/>
      <c r="G17" s="556"/>
      <c r="H17" s="556"/>
      <c r="I17" s="557"/>
      <c r="J17" s="488"/>
      <c r="K17" s="491"/>
      <c r="L17" s="491"/>
      <c r="M17" s="491"/>
      <c r="N17" s="491"/>
    </row>
    <row r="18" spans="1:14" ht="59.25" customHeight="1" x14ac:dyDescent="0.2">
      <c r="A18" s="551" t="s">
        <v>867</v>
      </c>
      <c r="B18" s="552"/>
      <c r="C18" s="552"/>
      <c r="D18" s="552"/>
      <c r="E18" s="552"/>
      <c r="F18" s="552"/>
      <c r="G18" s="552"/>
      <c r="H18" s="552"/>
      <c r="I18" s="553"/>
      <c r="J18" s="554"/>
      <c r="K18" s="552"/>
      <c r="L18" s="552"/>
      <c r="M18" s="552"/>
      <c r="N18" s="552"/>
    </row>
    <row r="19" spans="1:14" ht="15" customHeight="1" x14ac:dyDescent="0.2">
      <c r="A19" s="551"/>
      <c r="B19" s="552"/>
      <c r="C19" s="552"/>
      <c r="D19" s="552"/>
      <c r="E19" s="552"/>
      <c r="F19" s="552"/>
      <c r="G19" s="552"/>
      <c r="H19" s="552"/>
      <c r="I19" s="553"/>
      <c r="J19" s="554"/>
      <c r="K19" s="552"/>
      <c r="L19" s="552"/>
      <c r="M19" s="552"/>
      <c r="N19" s="552"/>
    </row>
    <row r="20" spans="1:14" ht="15" customHeight="1" x14ac:dyDescent="0.2">
      <c r="A20" s="554"/>
      <c r="B20" s="552"/>
      <c r="C20" s="552"/>
      <c r="D20" s="552"/>
      <c r="E20" s="552"/>
      <c r="F20" s="552"/>
      <c r="G20" s="552"/>
      <c r="H20" s="552"/>
      <c r="I20" s="552"/>
    </row>
    <row r="21" spans="1:14" ht="15" customHeight="1" x14ac:dyDescent="0.2"/>
    <row r="32" spans="1:14" x14ac:dyDescent="0.2">
      <c r="C32" s="10" t="s">
        <v>2</v>
      </c>
      <c r="G32" s="10" t="s">
        <v>3</v>
      </c>
    </row>
    <row r="39" spans="7:7" x14ac:dyDescent="0.2">
      <c r="G39" s="10" t="s">
        <v>4</v>
      </c>
    </row>
  </sheetData>
  <mergeCells count="17">
    <mergeCell ref="J5:L5"/>
    <mergeCell ref="A6:I6"/>
    <mergeCell ref="A8:I8"/>
    <mergeCell ref="J8:N8"/>
    <mergeCell ref="A10:I10"/>
    <mergeCell ref="J10:N10"/>
    <mergeCell ref="A19:I19"/>
    <mergeCell ref="J19:N19"/>
    <mergeCell ref="A20:I20"/>
    <mergeCell ref="A12:I12"/>
    <mergeCell ref="A14:I14"/>
    <mergeCell ref="J14:N14"/>
    <mergeCell ref="A15:I15"/>
    <mergeCell ref="A16:I16"/>
    <mergeCell ref="A18:I18"/>
    <mergeCell ref="J18:N18"/>
    <mergeCell ref="A17:I17"/>
  </mergeCells>
  <pageMargins left="1.1023622047244095" right="0.70866141732283472" top="1.5354330708661419" bottom="1.1417322834645669" header="0.31496062992125984" footer="0.31496062992125984"/>
  <pageSetup paperSize="5" scale="75" orientation="portrait"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N77"/>
  <sheetViews>
    <sheetView zoomScale="64" zoomScaleNormal="64" workbookViewId="0">
      <selection activeCell="A9" sqref="A9:I9"/>
    </sheetView>
  </sheetViews>
  <sheetFormatPr baseColWidth="10" defaultColWidth="11.42578125" defaultRowHeight="18" x14ac:dyDescent="0.25"/>
  <cols>
    <col min="1" max="1" width="39.140625" style="500" customWidth="1"/>
    <col min="2" max="2" width="17.5703125" style="500" customWidth="1"/>
    <col min="3" max="3" width="14.28515625" style="500" customWidth="1"/>
    <col min="4" max="4" width="21.28515625" style="500" customWidth="1"/>
    <col min="5" max="5" width="5.28515625" style="500" customWidth="1"/>
    <col min="6" max="6" width="18.5703125" style="500" customWidth="1"/>
    <col min="7" max="7" width="14.28515625" style="500" customWidth="1"/>
    <col min="8" max="8" width="22.28515625" style="500" customWidth="1"/>
    <col min="9" max="9" width="23" style="500" customWidth="1"/>
    <col min="10" max="16384" width="11.42578125" style="500"/>
  </cols>
  <sheetData>
    <row r="1" spans="1:11" ht="18.75" x14ac:dyDescent="0.3">
      <c r="B1" s="501" t="s">
        <v>57</v>
      </c>
      <c r="I1" s="501"/>
    </row>
    <row r="2" spans="1:11" x14ac:dyDescent="0.25">
      <c r="A2" s="570" t="s">
        <v>868</v>
      </c>
      <c r="B2" s="570"/>
      <c r="C2" s="570"/>
      <c r="D2" s="570"/>
      <c r="E2" s="570"/>
      <c r="F2" s="570"/>
      <c r="G2" s="570"/>
      <c r="H2" s="570"/>
      <c r="I2" s="570"/>
    </row>
    <row r="3" spans="1:11" x14ac:dyDescent="0.25">
      <c r="A3" s="568" t="s">
        <v>869</v>
      </c>
      <c r="B3" s="568"/>
      <c r="C3" s="568"/>
      <c r="D3" s="568"/>
      <c r="E3" s="568"/>
      <c r="F3" s="568"/>
      <c r="G3" s="568"/>
      <c r="H3" s="568"/>
      <c r="I3" s="568"/>
      <c r="J3" s="502"/>
      <c r="K3" s="502"/>
    </row>
    <row r="4" spans="1:11" ht="90.75" customHeight="1" x14ac:dyDescent="0.25">
      <c r="A4" s="562" t="s">
        <v>870</v>
      </c>
      <c r="B4" s="562"/>
      <c r="C4" s="562"/>
      <c r="D4" s="562"/>
      <c r="E4" s="562"/>
      <c r="F4" s="562"/>
      <c r="G4" s="562"/>
      <c r="H4" s="562"/>
      <c r="I4" s="562"/>
    </row>
    <row r="5" spans="1:11" ht="76.5" customHeight="1" x14ac:dyDescent="0.25">
      <c r="A5" s="565" t="s">
        <v>1003</v>
      </c>
      <c r="B5" s="565"/>
      <c r="C5" s="565"/>
      <c r="D5" s="565"/>
      <c r="E5" s="565"/>
      <c r="F5" s="565"/>
      <c r="G5" s="565"/>
      <c r="H5" s="565"/>
      <c r="I5" s="565"/>
    </row>
    <row r="6" spans="1:11" x14ac:dyDescent="0.25">
      <c r="A6" s="563" t="s">
        <v>871</v>
      </c>
      <c r="B6" s="563"/>
      <c r="C6" s="563"/>
      <c r="D6" s="563"/>
      <c r="E6" s="563"/>
      <c r="F6" s="563"/>
      <c r="G6" s="563"/>
      <c r="H6" s="563"/>
      <c r="I6" s="563"/>
      <c r="J6" s="502"/>
      <c r="K6" s="502"/>
    </row>
    <row r="7" spans="1:11" ht="34.5" customHeight="1" x14ac:dyDescent="0.25">
      <c r="A7" s="567" t="s">
        <v>872</v>
      </c>
      <c r="B7" s="567"/>
      <c r="C7" s="567"/>
      <c r="D7" s="567"/>
      <c r="E7" s="567"/>
      <c r="F7" s="567"/>
      <c r="G7" s="567"/>
      <c r="H7" s="567"/>
      <c r="I7" s="567"/>
    </row>
    <row r="8" spans="1:11" ht="18.75" customHeight="1" x14ac:dyDescent="0.25">
      <c r="A8" s="563" t="s">
        <v>873</v>
      </c>
      <c r="B8" s="563"/>
      <c r="C8" s="563"/>
      <c r="D8" s="563"/>
      <c r="E8" s="563"/>
      <c r="F8" s="563"/>
      <c r="G8" s="563"/>
      <c r="H8" s="563"/>
      <c r="I8" s="563"/>
      <c r="J8" s="502"/>
      <c r="K8" s="502"/>
    </row>
    <row r="9" spans="1:11" x14ac:dyDescent="0.25">
      <c r="A9" s="567" t="s">
        <v>874</v>
      </c>
      <c r="B9" s="567"/>
      <c r="C9" s="567"/>
      <c r="D9" s="567"/>
      <c r="E9" s="567"/>
      <c r="F9" s="567"/>
      <c r="G9" s="567"/>
      <c r="H9" s="567"/>
      <c r="I9" s="567"/>
    </row>
    <row r="10" spans="1:11" ht="42.75" customHeight="1" x14ac:dyDescent="0.25">
      <c r="A10" s="567" t="s">
        <v>875</v>
      </c>
      <c r="B10" s="567"/>
      <c r="C10" s="567"/>
      <c r="D10" s="567"/>
      <c r="E10" s="567"/>
      <c r="F10" s="567"/>
      <c r="G10" s="567"/>
      <c r="H10" s="567"/>
      <c r="I10" s="567"/>
    </row>
    <row r="11" spans="1:11" ht="18.75" x14ac:dyDescent="0.3">
      <c r="A11" s="503"/>
      <c r="B11" s="504"/>
      <c r="C11" s="504">
        <v>2023</v>
      </c>
      <c r="D11" s="504"/>
      <c r="E11" s="503"/>
      <c r="F11" s="504"/>
      <c r="G11" s="504">
        <v>2022</v>
      </c>
      <c r="H11" s="504"/>
      <c r="I11" s="503"/>
      <c r="J11" s="503"/>
      <c r="K11" s="503"/>
    </row>
    <row r="12" spans="1:11" ht="56.25" x14ac:dyDescent="0.3">
      <c r="A12" s="503"/>
      <c r="B12" s="505" t="s">
        <v>876</v>
      </c>
      <c r="C12" s="506" t="s">
        <v>254</v>
      </c>
      <c r="D12" s="506" t="s">
        <v>877</v>
      </c>
      <c r="F12" s="505" t="s">
        <v>876</v>
      </c>
      <c r="G12" s="506" t="s">
        <v>254</v>
      </c>
      <c r="H12" s="506" t="s">
        <v>877</v>
      </c>
    </row>
    <row r="13" spans="1:11" ht="18.75" x14ac:dyDescent="0.3">
      <c r="A13" s="503" t="s">
        <v>878</v>
      </c>
      <c r="B13" s="503"/>
      <c r="C13" s="503"/>
      <c r="D13" s="503"/>
      <c r="E13" s="503"/>
      <c r="F13" s="507"/>
      <c r="G13" s="503"/>
      <c r="H13" s="503"/>
      <c r="I13" s="503"/>
      <c r="J13" s="503"/>
      <c r="K13" s="507"/>
    </row>
    <row r="14" spans="1:11" ht="18.75" x14ac:dyDescent="0.3">
      <c r="A14" s="508" t="s">
        <v>879</v>
      </c>
      <c r="B14" s="503"/>
      <c r="C14" s="503"/>
      <c r="D14" s="503"/>
      <c r="E14" s="503"/>
      <c r="F14" s="507"/>
      <c r="G14" s="503"/>
      <c r="H14" s="503"/>
      <c r="I14" s="503"/>
      <c r="J14" s="503"/>
      <c r="K14" s="507"/>
    </row>
    <row r="15" spans="1:11" ht="18.75" x14ac:dyDescent="0.3">
      <c r="A15" s="509" t="s">
        <v>959</v>
      </c>
      <c r="B15" s="503" t="s">
        <v>880</v>
      </c>
      <c r="C15" s="503" t="s">
        <v>501</v>
      </c>
      <c r="D15" s="524">
        <v>7344789435</v>
      </c>
      <c r="E15" s="503"/>
      <c r="F15" s="503" t="s">
        <v>880</v>
      </c>
      <c r="G15" s="503" t="s">
        <v>501</v>
      </c>
      <c r="H15" s="512">
        <v>0</v>
      </c>
      <c r="I15" s="503"/>
      <c r="J15" s="503"/>
      <c r="K15" s="507"/>
    </row>
    <row r="16" spans="1:11" ht="18.75" x14ac:dyDescent="0.3">
      <c r="A16" s="509" t="s">
        <v>156</v>
      </c>
      <c r="B16" s="503" t="s">
        <v>880</v>
      </c>
      <c r="C16" s="503" t="s">
        <v>501</v>
      </c>
      <c r="D16" s="510">
        <v>2958280620</v>
      </c>
      <c r="E16" s="503"/>
      <c r="F16" s="503" t="s">
        <v>880</v>
      </c>
      <c r="G16" s="503" t="s">
        <v>501</v>
      </c>
      <c r="H16" s="510">
        <v>1016377937</v>
      </c>
      <c r="I16" s="503"/>
      <c r="J16" s="503"/>
      <c r="K16" s="507"/>
    </row>
    <row r="17" spans="1:11" ht="18.75" x14ac:dyDescent="0.3">
      <c r="A17" s="509" t="s">
        <v>881</v>
      </c>
      <c r="B17" s="503" t="s">
        <v>880</v>
      </c>
      <c r="C17" s="503" t="s">
        <v>501</v>
      </c>
      <c r="D17" s="510">
        <v>22380454345</v>
      </c>
      <c r="E17" s="503"/>
      <c r="F17" s="503" t="s">
        <v>880</v>
      </c>
      <c r="G17" s="503" t="s">
        <v>501</v>
      </c>
      <c r="H17" s="510">
        <v>18179609446</v>
      </c>
      <c r="I17" s="503"/>
      <c r="J17" s="503"/>
      <c r="K17" s="507"/>
    </row>
    <row r="18" spans="1:11" ht="18.75" x14ac:dyDescent="0.3">
      <c r="A18" s="509" t="s">
        <v>882</v>
      </c>
      <c r="B18" s="503" t="s">
        <v>880</v>
      </c>
      <c r="C18" s="503" t="s">
        <v>501</v>
      </c>
      <c r="D18" s="511">
        <v>4859051646</v>
      </c>
      <c r="E18" s="503"/>
      <c r="F18" s="503" t="s">
        <v>880</v>
      </c>
      <c r="G18" s="503" t="s">
        <v>501</v>
      </c>
      <c r="H18" s="511">
        <v>4242818413</v>
      </c>
      <c r="I18" s="503"/>
      <c r="J18" s="503"/>
      <c r="K18" s="507"/>
    </row>
    <row r="19" spans="1:11" ht="18.75" x14ac:dyDescent="0.3">
      <c r="A19" s="508" t="s">
        <v>883</v>
      </c>
      <c r="B19" s="503"/>
      <c r="C19" s="503"/>
      <c r="D19" s="525">
        <f>SUM(D15:D18)</f>
        <v>37542576046</v>
      </c>
      <c r="E19" s="512"/>
      <c r="F19" s="503"/>
      <c r="G19" s="503"/>
      <c r="H19" s="525">
        <f>SUM(H16:H18)</f>
        <v>23438805796</v>
      </c>
      <c r="I19" s="503"/>
      <c r="J19" s="503"/>
      <c r="K19" s="507"/>
    </row>
    <row r="20" spans="1:11" ht="18.75" x14ac:dyDescent="0.3">
      <c r="A20" s="508" t="s">
        <v>884</v>
      </c>
      <c r="B20" s="503"/>
      <c r="C20" s="503"/>
      <c r="D20" s="512"/>
      <c r="E20" s="512"/>
      <c r="F20" s="503"/>
      <c r="G20" s="503"/>
      <c r="H20" s="512"/>
      <c r="I20" s="503"/>
      <c r="J20" s="503"/>
      <c r="K20" s="507"/>
    </row>
    <row r="21" spans="1:11" ht="18.75" x14ac:dyDescent="0.3">
      <c r="A21" s="509" t="s">
        <v>881</v>
      </c>
      <c r="B21" s="503" t="s">
        <v>880</v>
      </c>
      <c r="C21" s="503" t="s">
        <v>501</v>
      </c>
      <c r="D21" s="512">
        <v>0</v>
      </c>
      <c r="E21" s="512"/>
      <c r="F21" s="503" t="s">
        <v>880</v>
      </c>
      <c r="G21" s="503" t="s">
        <v>501</v>
      </c>
      <c r="H21" s="512">
        <v>0</v>
      </c>
      <c r="I21" s="503"/>
      <c r="J21" s="503"/>
      <c r="K21" s="507"/>
    </row>
    <row r="22" spans="1:11" ht="18.75" x14ac:dyDescent="0.3">
      <c r="A22" s="509" t="s">
        <v>885</v>
      </c>
      <c r="B22" s="503" t="s">
        <v>880</v>
      </c>
      <c r="C22" s="503" t="s">
        <v>501</v>
      </c>
      <c r="D22" s="513">
        <v>0</v>
      </c>
      <c r="E22" s="512"/>
      <c r="F22" s="503" t="s">
        <v>880</v>
      </c>
      <c r="G22" s="503" t="s">
        <v>501</v>
      </c>
      <c r="H22" s="513">
        <v>0</v>
      </c>
      <c r="I22" s="503"/>
      <c r="J22" s="503"/>
      <c r="K22" s="507"/>
    </row>
    <row r="23" spans="1:11" ht="18.75" x14ac:dyDescent="0.3">
      <c r="A23" s="508" t="s">
        <v>883</v>
      </c>
      <c r="B23" s="503"/>
      <c r="C23" s="503"/>
      <c r="D23" s="514">
        <v>0</v>
      </c>
      <c r="E23" s="512"/>
      <c r="F23" s="503"/>
      <c r="G23" s="503"/>
      <c r="H23" s="514">
        <v>0</v>
      </c>
      <c r="I23" s="503"/>
      <c r="J23" s="503"/>
      <c r="K23" s="507"/>
    </row>
    <row r="24" spans="1:11" ht="19.5" thickBot="1" x14ac:dyDescent="0.35">
      <c r="A24" s="508" t="s">
        <v>886</v>
      </c>
      <c r="B24" s="503"/>
      <c r="C24" s="503"/>
      <c r="D24" s="526">
        <f>+D19+D23</f>
        <v>37542576046</v>
      </c>
      <c r="E24" s="512"/>
      <c r="F24" s="503"/>
      <c r="G24" s="503"/>
      <c r="H24" s="526">
        <f>+H19+H23</f>
        <v>23438805796</v>
      </c>
      <c r="I24" s="503"/>
      <c r="J24" s="503"/>
      <c r="K24" s="507"/>
    </row>
    <row r="25" spans="1:11" ht="19.5" thickTop="1" x14ac:dyDescent="0.3">
      <c r="A25" s="508" t="s">
        <v>887</v>
      </c>
      <c r="B25" s="503"/>
      <c r="C25" s="503"/>
      <c r="D25" s="515"/>
      <c r="F25" s="503"/>
      <c r="G25" s="503"/>
      <c r="H25" s="515"/>
    </row>
    <row r="26" spans="1:11" ht="18.75" x14ac:dyDescent="0.3">
      <c r="A26" s="509" t="s">
        <v>888</v>
      </c>
      <c r="B26" s="503" t="s">
        <v>880</v>
      </c>
      <c r="C26" s="503" t="s">
        <v>501</v>
      </c>
      <c r="D26" s="510">
        <v>2085863789</v>
      </c>
      <c r="F26" s="503" t="s">
        <v>880</v>
      </c>
      <c r="G26" s="503" t="s">
        <v>501</v>
      </c>
      <c r="H26" s="510">
        <v>2887444468</v>
      </c>
    </row>
    <row r="27" spans="1:11" ht="18.75" x14ac:dyDescent="0.3">
      <c r="A27" s="509" t="s">
        <v>300</v>
      </c>
      <c r="B27" s="503" t="s">
        <v>880</v>
      </c>
      <c r="C27" s="503" t="s">
        <v>501</v>
      </c>
      <c r="D27" s="510">
        <v>4257392151</v>
      </c>
      <c r="F27" s="503" t="s">
        <v>880</v>
      </c>
      <c r="G27" s="503" t="s">
        <v>501</v>
      </c>
      <c r="H27" s="510">
        <v>3534957157</v>
      </c>
    </row>
    <row r="28" spans="1:11" ht="18.75" x14ac:dyDescent="0.3">
      <c r="A28" s="509" t="s">
        <v>889</v>
      </c>
      <c r="B28" s="503" t="s">
        <v>880</v>
      </c>
      <c r="C28" s="503" t="s">
        <v>501</v>
      </c>
      <c r="D28" s="511">
        <v>0</v>
      </c>
      <c r="F28" s="503" t="s">
        <v>880</v>
      </c>
      <c r="G28" s="503" t="s">
        <v>501</v>
      </c>
      <c r="H28" s="511">
        <v>7090000000</v>
      </c>
    </row>
    <row r="29" spans="1:11" ht="18.75" x14ac:dyDescent="0.3">
      <c r="A29" s="508" t="s">
        <v>883</v>
      </c>
      <c r="B29" s="503"/>
      <c r="C29" s="503"/>
      <c r="D29" s="525">
        <f>SUM(D26:D28)</f>
        <v>6343255940</v>
      </c>
      <c r="F29" s="503"/>
      <c r="G29" s="503"/>
      <c r="H29" s="525">
        <f>SUM(H26:H28)</f>
        <v>13512401625</v>
      </c>
    </row>
    <row r="30" spans="1:11" ht="18.75" x14ac:dyDescent="0.3">
      <c r="A30" s="508" t="s">
        <v>890</v>
      </c>
      <c r="B30" s="503"/>
      <c r="C30" s="503"/>
      <c r="D30" s="512">
        <v>0</v>
      </c>
      <c r="F30" s="503"/>
      <c r="G30" s="503"/>
      <c r="H30" s="515"/>
    </row>
    <row r="31" spans="1:11" ht="18.75" x14ac:dyDescent="0.3">
      <c r="A31" s="509" t="s">
        <v>888</v>
      </c>
      <c r="B31" s="503" t="s">
        <v>880</v>
      </c>
      <c r="C31" s="503" t="s">
        <v>501</v>
      </c>
      <c r="D31" s="510">
        <v>0</v>
      </c>
      <c r="F31" s="503" t="s">
        <v>880</v>
      </c>
      <c r="G31" s="503" t="s">
        <v>501</v>
      </c>
      <c r="H31" s="510">
        <v>0</v>
      </c>
    </row>
    <row r="32" spans="1:11" ht="18.75" x14ac:dyDescent="0.3">
      <c r="A32" s="509" t="s">
        <v>300</v>
      </c>
      <c r="B32" s="503" t="s">
        <v>880</v>
      </c>
      <c r="C32" s="503" t="s">
        <v>501</v>
      </c>
      <c r="D32" s="511">
        <v>25753844163</v>
      </c>
      <c r="F32" s="503" t="s">
        <v>880</v>
      </c>
      <c r="G32" s="503" t="s">
        <v>501</v>
      </c>
      <c r="H32" s="511">
        <v>8591185198</v>
      </c>
    </row>
    <row r="33" spans="1:11" ht="18.75" x14ac:dyDescent="0.3">
      <c r="A33" s="508" t="s">
        <v>883</v>
      </c>
      <c r="B33" s="503"/>
      <c r="C33" s="503"/>
      <c r="D33" s="516">
        <f>SUM(D31:D32)</f>
        <v>25753844163</v>
      </c>
      <c r="F33" s="503"/>
      <c r="G33" s="512"/>
      <c r="H33" s="516">
        <f>SUM(H31:H32)</f>
        <v>8591185198</v>
      </c>
    </row>
    <row r="34" spans="1:11" ht="19.5" thickBot="1" x14ac:dyDescent="0.35">
      <c r="A34" s="508" t="s">
        <v>886</v>
      </c>
      <c r="B34" s="503"/>
      <c r="C34" s="503"/>
      <c r="D34" s="527">
        <f>+D29+D33</f>
        <v>32097100103</v>
      </c>
      <c r="F34" s="512"/>
      <c r="G34" s="512"/>
      <c r="H34" s="527">
        <f>+H29+H33</f>
        <v>22103586823</v>
      </c>
    </row>
    <row r="35" spans="1:11" ht="19.5" thickTop="1" x14ac:dyDescent="0.3">
      <c r="A35" s="503"/>
      <c r="B35" s="503"/>
      <c r="C35" s="503"/>
      <c r="D35" s="515"/>
      <c r="F35" s="512"/>
      <c r="G35" s="512"/>
      <c r="H35" s="515"/>
    </row>
    <row r="36" spans="1:11" ht="18.75" x14ac:dyDescent="0.3">
      <c r="A36" s="517" t="s">
        <v>891</v>
      </c>
      <c r="B36" s="517"/>
      <c r="C36" s="517"/>
      <c r="D36" s="518">
        <f>+D24-D34</f>
        <v>5445475943</v>
      </c>
      <c r="F36" s="517"/>
      <c r="G36" s="517"/>
      <c r="H36" s="519">
        <f>+H24-H34</f>
        <v>1335218973</v>
      </c>
    </row>
    <row r="37" spans="1:11" ht="18.75" x14ac:dyDescent="0.3">
      <c r="A37" s="503"/>
      <c r="B37" s="503"/>
      <c r="C37" s="503"/>
      <c r="D37" s="503"/>
      <c r="E37" s="503"/>
      <c r="F37" s="503"/>
      <c r="G37" s="503"/>
      <c r="H37" s="503"/>
      <c r="I37" s="503"/>
      <c r="J37" s="503"/>
      <c r="K37" s="503"/>
    </row>
    <row r="38" spans="1:11" ht="36" customHeight="1" x14ac:dyDescent="0.3">
      <c r="A38" s="562" t="s">
        <v>977</v>
      </c>
      <c r="B38" s="562"/>
      <c r="C38" s="562"/>
      <c r="D38" s="562"/>
      <c r="E38" s="562"/>
      <c r="F38" s="562"/>
      <c r="G38" s="562"/>
      <c r="H38" s="562"/>
      <c r="I38" s="562"/>
      <c r="J38" s="520"/>
      <c r="K38" s="503"/>
    </row>
    <row r="39" spans="1:11" x14ac:dyDescent="0.25">
      <c r="A39" s="563" t="s">
        <v>892</v>
      </c>
      <c r="B39" s="563"/>
      <c r="C39" s="563"/>
      <c r="D39" s="563"/>
      <c r="E39" s="563"/>
      <c r="F39" s="563"/>
      <c r="G39" s="563"/>
      <c r="H39" s="563"/>
      <c r="I39" s="563"/>
      <c r="J39" s="502"/>
      <c r="K39" s="502"/>
    </row>
    <row r="40" spans="1:11" ht="35.25" customHeight="1" x14ac:dyDescent="0.25">
      <c r="A40" s="562" t="s">
        <v>893</v>
      </c>
      <c r="B40" s="562"/>
      <c r="C40" s="562"/>
      <c r="D40" s="562"/>
      <c r="E40" s="562"/>
      <c r="F40" s="562"/>
      <c r="G40" s="562"/>
      <c r="H40" s="562"/>
      <c r="I40" s="562"/>
    </row>
    <row r="41" spans="1:11" x14ac:dyDescent="0.25">
      <c r="A41" s="568" t="s">
        <v>894</v>
      </c>
      <c r="B41" s="568"/>
      <c r="C41" s="568"/>
      <c r="D41" s="568"/>
      <c r="E41" s="568"/>
      <c r="F41" s="568"/>
      <c r="G41" s="568"/>
      <c r="H41" s="568"/>
      <c r="I41" s="568"/>
      <c r="J41" s="502"/>
      <c r="K41" s="502"/>
    </row>
    <row r="42" spans="1:11" ht="41.25" customHeight="1" x14ac:dyDescent="0.25">
      <c r="A42" s="562" t="s">
        <v>978</v>
      </c>
      <c r="B42" s="569"/>
      <c r="C42" s="569"/>
      <c r="D42" s="569"/>
      <c r="E42" s="569"/>
      <c r="F42" s="569"/>
      <c r="G42" s="569"/>
      <c r="H42" s="569"/>
      <c r="I42" s="569"/>
      <c r="J42" s="502"/>
      <c r="K42" s="502"/>
    </row>
    <row r="43" spans="1:11" x14ac:dyDescent="0.25">
      <c r="A43" s="563" t="s">
        <v>895</v>
      </c>
      <c r="B43" s="563"/>
      <c r="C43" s="563"/>
      <c r="D43" s="563"/>
      <c r="E43" s="563"/>
      <c r="F43" s="563"/>
      <c r="G43" s="563"/>
      <c r="H43" s="563"/>
      <c r="I43" s="563"/>
      <c r="J43" s="502"/>
      <c r="K43" s="502"/>
    </row>
    <row r="44" spans="1:11" ht="36" customHeight="1" x14ac:dyDescent="0.25">
      <c r="A44" s="566" t="s">
        <v>953</v>
      </c>
      <c r="B44" s="566"/>
      <c r="C44" s="566"/>
      <c r="D44" s="566"/>
      <c r="E44" s="566"/>
      <c r="F44" s="566"/>
      <c r="G44" s="566"/>
      <c r="H44" s="566"/>
      <c r="I44" s="566"/>
    </row>
    <row r="45" spans="1:11" x14ac:dyDescent="0.25">
      <c r="A45" s="563" t="s">
        <v>896</v>
      </c>
      <c r="B45" s="563"/>
      <c r="C45" s="563"/>
      <c r="D45" s="563"/>
      <c r="E45" s="563"/>
      <c r="F45" s="563"/>
      <c r="G45" s="563"/>
      <c r="H45" s="563"/>
      <c r="I45" s="563"/>
      <c r="J45" s="502"/>
      <c r="K45" s="502"/>
    </row>
    <row r="46" spans="1:11" ht="37.5" customHeight="1" x14ac:dyDescent="0.25">
      <c r="A46" s="566" t="s">
        <v>952</v>
      </c>
      <c r="B46" s="566"/>
      <c r="C46" s="566"/>
      <c r="D46" s="566"/>
      <c r="E46" s="566"/>
      <c r="F46" s="566"/>
      <c r="G46" s="566"/>
      <c r="H46" s="566"/>
      <c r="I46" s="566"/>
      <c r="J46" s="502"/>
      <c r="K46" s="502"/>
    </row>
    <row r="47" spans="1:11" x14ac:dyDescent="0.25">
      <c r="A47" s="563" t="s">
        <v>897</v>
      </c>
      <c r="B47" s="563"/>
      <c r="C47" s="563"/>
      <c r="D47" s="563"/>
      <c r="E47" s="563"/>
      <c r="F47" s="563"/>
      <c r="G47" s="563"/>
      <c r="H47" s="563"/>
      <c r="I47" s="563"/>
      <c r="J47" s="566"/>
      <c r="K47" s="566"/>
    </row>
    <row r="48" spans="1:11" ht="38.25" customHeight="1" x14ac:dyDescent="0.25">
      <c r="A48" s="562" t="s">
        <v>898</v>
      </c>
      <c r="B48" s="562"/>
      <c r="C48" s="562"/>
      <c r="D48" s="562"/>
      <c r="E48" s="562"/>
      <c r="F48" s="562"/>
      <c r="G48" s="562"/>
      <c r="H48" s="562"/>
      <c r="I48" s="562"/>
      <c r="J48" s="566"/>
      <c r="K48" s="566"/>
    </row>
    <row r="49" spans="1:11" x14ac:dyDescent="0.25">
      <c r="A49" s="563" t="s">
        <v>899</v>
      </c>
      <c r="B49" s="563"/>
      <c r="C49" s="563"/>
      <c r="D49" s="563"/>
      <c r="E49" s="563"/>
      <c r="F49" s="563"/>
      <c r="G49" s="563"/>
      <c r="H49" s="563"/>
      <c r="I49" s="563"/>
      <c r="J49" s="566"/>
      <c r="K49" s="566"/>
    </row>
    <row r="50" spans="1:11" ht="132.75" customHeight="1" x14ac:dyDescent="0.25">
      <c r="A50" s="562" t="s">
        <v>900</v>
      </c>
      <c r="B50" s="562"/>
      <c r="C50" s="562"/>
      <c r="D50" s="562"/>
      <c r="E50" s="562"/>
      <c r="F50" s="562"/>
      <c r="G50" s="562"/>
      <c r="H50" s="562"/>
      <c r="I50" s="562"/>
      <c r="J50" s="566"/>
      <c r="K50" s="566"/>
    </row>
    <row r="51" spans="1:11" x14ac:dyDescent="0.25">
      <c r="A51" s="563" t="s">
        <v>901</v>
      </c>
      <c r="B51" s="563"/>
      <c r="C51" s="563"/>
      <c r="D51" s="563"/>
      <c r="E51" s="563"/>
      <c r="F51" s="563"/>
      <c r="G51" s="563"/>
      <c r="H51" s="563"/>
      <c r="I51" s="563"/>
      <c r="J51" s="566"/>
      <c r="K51" s="566"/>
    </row>
    <row r="52" spans="1:11" x14ac:dyDescent="0.25">
      <c r="A52" s="562" t="s">
        <v>902</v>
      </c>
      <c r="B52" s="562"/>
      <c r="C52" s="562"/>
      <c r="D52" s="562"/>
      <c r="E52" s="562"/>
      <c r="F52" s="562"/>
      <c r="G52" s="562"/>
      <c r="H52" s="562"/>
      <c r="I52" s="562"/>
      <c r="J52" s="566"/>
      <c r="K52" s="566"/>
    </row>
    <row r="53" spans="1:11" x14ac:dyDescent="0.25">
      <c r="A53" s="562" t="s">
        <v>903</v>
      </c>
      <c r="B53" s="562"/>
      <c r="C53" s="562"/>
      <c r="D53" s="562"/>
      <c r="E53" s="562"/>
      <c r="F53" s="562"/>
      <c r="G53" s="562"/>
      <c r="H53" s="562"/>
      <c r="I53" s="562"/>
      <c r="J53" s="566"/>
      <c r="K53" s="566"/>
    </row>
    <row r="54" spans="1:11" x14ac:dyDescent="0.25">
      <c r="A54" s="562" t="s">
        <v>904</v>
      </c>
      <c r="B54" s="562"/>
      <c r="C54" s="562"/>
      <c r="D54" s="562"/>
      <c r="E54" s="562"/>
      <c r="F54" s="562"/>
      <c r="G54" s="562"/>
      <c r="H54" s="562"/>
      <c r="I54" s="562"/>
      <c r="J54" s="566"/>
      <c r="K54" s="566"/>
    </row>
    <row r="55" spans="1:11" s="509" customFormat="1" x14ac:dyDescent="0.25">
      <c r="A55" s="563" t="s">
        <v>905</v>
      </c>
      <c r="B55" s="563"/>
      <c r="C55" s="563"/>
      <c r="D55" s="563"/>
      <c r="E55" s="563"/>
      <c r="F55" s="563"/>
      <c r="G55" s="563"/>
      <c r="H55" s="563"/>
      <c r="I55" s="563"/>
      <c r="J55" s="522"/>
      <c r="K55" s="522"/>
    </row>
    <row r="56" spans="1:11" s="509" customFormat="1" ht="37.5" customHeight="1" x14ac:dyDescent="0.25">
      <c r="A56" s="562" t="s">
        <v>906</v>
      </c>
      <c r="B56" s="562"/>
      <c r="C56" s="562"/>
      <c r="D56" s="562"/>
      <c r="E56" s="562"/>
      <c r="F56" s="562"/>
      <c r="G56" s="562"/>
      <c r="H56" s="562"/>
      <c r="I56" s="562"/>
      <c r="J56" s="522"/>
      <c r="K56" s="522"/>
    </row>
    <row r="57" spans="1:11" x14ac:dyDescent="0.25">
      <c r="A57" s="563" t="s">
        <v>907</v>
      </c>
      <c r="B57" s="563"/>
      <c r="C57" s="563"/>
      <c r="D57" s="563"/>
      <c r="E57" s="563"/>
      <c r="F57" s="563"/>
      <c r="G57" s="563"/>
      <c r="H57" s="563"/>
      <c r="I57" s="563"/>
      <c r="J57" s="566"/>
      <c r="K57" s="566"/>
    </row>
    <row r="58" spans="1:11" ht="55.5" customHeight="1" x14ac:dyDescent="0.25">
      <c r="A58" s="562" t="s">
        <v>908</v>
      </c>
      <c r="B58" s="562"/>
      <c r="C58" s="562"/>
      <c r="D58" s="562"/>
      <c r="E58" s="562"/>
      <c r="F58" s="562"/>
      <c r="G58" s="562"/>
      <c r="H58" s="562"/>
      <c r="I58" s="562"/>
      <c r="J58" s="521"/>
      <c r="K58" s="521"/>
    </row>
    <row r="59" spans="1:11" x14ac:dyDescent="0.25">
      <c r="A59" s="563" t="s">
        <v>909</v>
      </c>
      <c r="B59" s="563"/>
      <c r="C59" s="563"/>
      <c r="D59" s="563"/>
      <c r="E59" s="563"/>
      <c r="F59" s="563"/>
      <c r="G59" s="563"/>
      <c r="H59" s="563"/>
      <c r="I59" s="563"/>
      <c r="J59" s="521"/>
      <c r="K59" s="521"/>
    </row>
    <row r="60" spans="1:11" x14ac:dyDescent="0.25">
      <c r="A60" s="562" t="s">
        <v>910</v>
      </c>
      <c r="B60" s="562"/>
      <c r="C60" s="562"/>
      <c r="D60" s="562"/>
      <c r="E60" s="562"/>
      <c r="F60" s="562"/>
      <c r="G60" s="562"/>
      <c r="H60" s="562"/>
      <c r="I60" s="562"/>
      <c r="J60" s="521"/>
      <c r="K60" s="521"/>
    </row>
    <row r="61" spans="1:11" s="509" customFormat="1" ht="38.25" customHeight="1" x14ac:dyDescent="0.25">
      <c r="A61" s="564" t="s">
        <v>911</v>
      </c>
      <c r="B61" s="564"/>
      <c r="C61" s="564"/>
      <c r="D61" s="564"/>
      <c r="E61" s="564"/>
      <c r="F61" s="564"/>
      <c r="G61" s="564"/>
      <c r="H61" s="564"/>
      <c r="I61" s="564"/>
    </row>
    <row r="62" spans="1:11" x14ac:dyDescent="0.25">
      <c r="A62" s="523" t="s">
        <v>912</v>
      </c>
    </row>
    <row r="63" spans="1:11" x14ac:dyDescent="0.25">
      <c r="A63" s="500" t="s">
        <v>913</v>
      </c>
    </row>
    <row r="68" spans="2:14" x14ac:dyDescent="0.25">
      <c r="B68" s="500" t="s">
        <v>2</v>
      </c>
      <c r="F68" s="500" t="s">
        <v>3</v>
      </c>
    </row>
    <row r="72" spans="2:14" x14ac:dyDescent="0.25">
      <c r="F72" s="500" t="s">
        <v>4</v>
      </c>
    </row>
    <row r="77" spans="2:14" x14ac:dyDescent="0.25">
      <c r="F77" s="565"/>
      <c r="G77" s="565"/>
      <c r="H77" s="565"/>
      <c r="I77" s="565"/>
      <c r="J77" s="565"/>
      <c r="K77" s="565"/>
      <c r="L77" s="565"/>
      <c r="M77" s="565"/>
      <c r="N77" s="565"/>
    </row>
  </sheetData>
  <mergeCells count="43">
    <mergeCell ref="A7:I7"/>
    <mergeCell ref="A2:I2"/>
    <mergeCell ref="A3:I3"/>
    <mergeCell ref="A4:I4"/>
    <mergeCell ref="A5:I5"/>
    <mergeCell ref="A6:I6"/>
    <mergeCell ref="A40:I40"/>
    <mergeCell ref="A41:I41"/>
    <mergeCell ref="A42:I42"/>
    <mergeCell ref="A43:I43"/>
    <mergeCell ref="A44:I44"/>
    <mergeCell ref="A8:I8"/>
    <mergeCell ref="A9:I9"/>
    <mergeCell ref="A10:I10"/>
    <mergeCell ref="A38:I38"/>
    <mergeCell ref="A39:I39"/>
    <mergeCell ref="A45:I45"/>
    <mergeCell ref="A46:I46"/>
    <mergeCell ref="A47:I47"/>
    <mergeCell ref="J47:K47"/>
    <mergeCell ref="A48:I48"/>
    <mergeCell ref="J48:K48"/>
    <mergeCell ref="A53:I53"/>
    <mergeCell ref="J53:K53"/>
    <mergeCell ref="A49:I49"/>
    <mergeCell ref="J49:K49"/>
    <mergeCell ref="A50:I50"/>
    <mergeCell ref="J50:K50"/>
    <mergeCell ref="A51:I51"/>
    <mergeCell ref="J51:K51"/>
    <mergeCell ref="A52:I52"/>
    <mergeCell ref="J52:K52"/>
    <mergeCell ref="A54:I54"/>
    <mergeCell ref="J54:K54"/>
    <mergeCell ref="A55:I55"/>
    <mergeCell ref="A56:I56"/>
    <mergeCell ref="A57:I57"/>
    <mergeCell ref="J57:K57"/>
    <mergeCell ref="A58:I58"/>
    <mergeCell ref="A59:I59"/>
    <mergeCell ref="A60:I60"/>
    <mergeCell ref="A61:I61"/>
    <mergeCell ref="F77:N77"/>
  </mergeCells>
  <hyperlinks>
    <hyperlink ref="B1" location="BG!A1" display="BG"/>
  </hyperlinks>
  <pageMargins left="1.1023622047244095" right="0.70866141732283472" top="1.5354330708661419" bottom="1.1417322834645669" header="0.31496062992125984" footer="0.31496062992125984"/>
  <pageSetup paperSize="5" scale="45"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37"/>
  <sheetViews>
    <sheetView workbookViewId="0"/>
  </sheetViews>
  <sheetFormatPr baseColWidth="10" defaultColWidth="11.42578125" defaultRowHeight="12.75" x14ac:dyDescent="0.2"/>
  <cols>
    <col min="1" max="1" width="45.42578125" style="10" customWidth="1"/>
    <col min="2" max="2" width="5.85546875" style="10" customWidth="1"/>
    <col min="3" max="4" width="15.7109375" style="10" customWidth="1"/>
    <col min="5" max="7" width="11.42578125" style="10"/>
    <col min="8" max="8" width="12.85546875" style="106" bestFit="1" customWidth="1"/>
    <col min="9" max="16384" width="11.42578125" style="10"/>
  </cols>
  <sheetData>
    <row r="1" spans="1:4" x14ac:dyDescent="0.2">
      <c r="A1" s="147" t="s">
        <v>150</v>
      </c>
      <c r="B1" s="147"/>
      <c r="C1" s="147"/>
      <c r="D1" s="147"/>
    </row>
    <row r="2" spans="1:4" x14ac:dyDescent="0.2">
      <c r="A2" s="159" t="s">
        <v>151</v>
      </c>
      <c r="B2" s="160"/>
    </row>
    <row r="3" spans="1:4" x14ac:dyDescent="0.2">
      <c r="A3" s="161" t="s">
        <v>152</v>
      </c>
    </row>
    <row r="4" spans="1:4" x14ac:dyDescent="0.2">
      <c r="A4" s="161"/>
    </row>
    <row r="5" spans="1:4" x14ac:dyDescent="0.2">
      <c r="A5" s="162" t="s">
        <v>153</v>
      </c>
      <c r="B5" s="163"/>
      <c r="C5" s="92">
        <v>45199</v>
      </c>
      <c r="D5" s="93">
        <v>44834</v>
      </c>
    </row>
    <row r="6" spans="1:4" x14ac:dyDescent="0.2">
      <c r="A6" s="164"/>
      <c r="B6" s="163"/>
      <c r="C6" s="165"/>
      <c r="D6" s="165"/>
    </row>
    <row r="7" spans="1:4" x14ac:dyDescent="0.2">
      <c r="A7" s="161" t="s">
        <v>154</v>
      </c>
      <c r="B7" s="163"/>
      <c r="C7" s="95">
        <v>7344789435</v>
      </c>
      <c r="D7" s="95">
        <v>8681393428</v>
      </c>
    </row>
    <row r="8" spans="1:4" x14ac:dyDescent="0.2">
      <c r="A8" s="10" t="s">
        <v>155</v>
      </c>
      <c r="B8" s="163"/>
      <c r="C8" s="95">
        <v>1996340</v>
      </c>
      <c r="D8" s="95">
        <v>24213330</v>
      </c>
    </row>
    <row r="9" spans="1:4" x14ac:dyDescent="0.2">
      <c r="A9" s="10" t="s">
        <v>156</v>
      </c>
      <c r="B9" s="163"/>
      <c r="C9" s="95">
        <v>2958280620</v>
      </c>
      <c r="D9" s="95">
        <v>3911606894</v>
      </c>
    </row>
    <row r="10" spans="1:4" hidden="1" x14ac:dyDescent="0.2">
      <c r="A10" s="10" t="s">
        <v>157</v>
      </c>
      <c r="B10" s="163"/>
      <c r="C10" s="95">
        <v>0</v>
      </c>
      <c r="D10" s="95">
        <v>0</v>
      </c>
    </row>
    <row r="11" spans="1:4" hidden="1" x14ac:dyDescent="0.2">
      <c r="A11" s="161" t="s">
        <v>158</v>
      </c>
      <c r="B11" s="163"/>
      <c r="C11" s="95">
        <v>0</v>
      </c>
      <c r="D11" s="95">
        <v>0</v>
      </c>
    </row>
    <row r="12" spans="1:4" hidden="1" x14ac:dyDescent="0.2">
      <c r="A12" s="161" t="s">
        <v>159</v>
      </c>
      <c r="B12" s="166"/>
      <c r="C12" s="95">
        <v>0</v>
      </c>
      <c r="D12" s="95">
        <v>0</v>
      </c>
    </row>
    <row r="13" spans="1:4" hidden="1" x14ac:dyDescent="0.2">
      <c r="A13" s="161" t="s">
        <v>160</v>
      </c>
      <c r="B13" s="166"/>
      <c r="C13" s="95">
        <v>0</v>
      </c>
      <c r="D13" s="95">
        <v>0</v>
      </c>
    </row>
    <row r="14" spans="1:4" hidden="1" x14ac:dyDescent="0.2">
      <c r="A14" s="161" t="s">
        <v>161</v>
      </c>
      <c r="B14" s="166"/>
      <c r="C14" s="95">
        <v>0</v>
      </c>
      <c r="D14" s="95">
        <v>0</v>
      </c>
    </row>
    <row r="15" spans="1:4" hidden="1" x14ac:dyDescent="0.2">
      <c r="A15" s="161" t="s">
        <v>162</v>
      </c>
      <c r="B15" s="166"/>
      <c r="C15" s="95">
        <v>0</v>
      </c>
      <c r="D15" s="95">
        <v>0</v>
      </c>
    </row>
    <row r="16" spans="1:4" x14ac:dyDescent="0.2">
      <c r="A16" s="161" t="s">
        <v>163</v>
      </c>
      <c r="B16" s="166"/>
      <c r="C16" s="95">
        <v>0</v>
      </c>
      <c r="D16" s="95">
        <v>0</v>
      </c>
    </row>
    <row r="17" spans="1:4" ht="13.5" thickBot="1" x14ac:dyDescent="0.25">
      <c r="A17" s="167" t="s">
        <v>111</v>
      </c>
      <c r="B17" s="167"/>
      <c r="C17" s="168">
        <f>SUM($C$7:C16)</f>
        <v>10305066395</v>
      </c>
      <c r="D17" s="168">
        <f>SUM($D$7:D16)</f>
        <v>12617213652</v>
      </c>
    </row>
    <row r="18" spans="1:4" ht="13.5" thickTop="1" x14ac:dyDescent="0.2"/>
    <row r="25" spans="1:4" x14ac:dyDescent="0.2">
      <c r="A25" s="31" t="s">
        <v>2</v>
      </c>
      <c r="C25" s="10" t="s">
        <v>3</v>
      </c>
    </row>
    <row r="37" spans="3:3" x14ac:dyDescent="0.2">
      <c r="C37" s="10" t="s">
        <v>4</v>
      </c>
    </row>
  </sheetData>
  <pageMargins left="1.1023622047244095" right="0.70866141732283472" top="1.5354330708661419" bottom="1.1417322834645669" header="0.31496062992125984" footer="0.31496062992125984"/>
  <pageSetup paperSize="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D62"/>
  <sheetViews>
    <sheetView workbookViewId="0">
      <selection sqref="A1:C1"/>
    </sheetView>
  </sheetViews>
  <sheetFormatPr baseColWidth="10" defaultRowHeight="15" x14ac:dyDescent="0.25"/>
  <cols>
    <col min="1" max="1" width="67" customWidth="1"/>
    <col min="2" max="3" width="13.85546875" bestFit="1" customWidth="1"/>
    <col min="6" max="6" width="11.42578125" customWidth="1"/>
    <col min="7" max="30" width="11.42578125" style="169" customWidth="1"/>
  </cols>
  <sheetData>
    <row r="1" spans="1:30" x14ac:dyDescent="0.25">
      <c r="A1" s="571" t="s">
        <v>164</v>
      </c>
      <c r="B1" s="571"/>
      <c r="C1" s="571"/>
      <c r="D1" s="169"/>
      <c r="E1" s="169"/>
      <c r="F1" s="169"/>
    </row>
    <row r="2" spans="1:30" x14ac:dyDescent="0.25">
      <c r="A2" s="170"/>
      <c r="B2" s="170"/>
      <c r="C2" s="170"/>
      <c r="D2" s="169"/>
      <c r="E2" s="169"/>
      <c r="F2" s="169"/>
    </row>
    <row r="3" spans="1:30" s="10" customFormat="1" ht="12.75" x14ac:dyDescent="0.2">
      <c r="A3" s="171" t="s">
        <v>152</v>
      </c>
      <c r="B3" s="170"/>
      <c r="C3" s="170"/>
      <c r="D3" s="170"/>
      <c r="E3" s="170"/>
      <c r="F3" s="170"/>
      <c r="G3" s="170"/>
      <c r="H3" s="170"/>
      <c r="I3" s="170"/>
      <c r="J3" s="170"/>
      <c r="K3" s="170"/>
      <c r="L3" s="170"/>
      <c r="M3" s="170"/>
      <c r="N3" s="170"/>
      <c r="O3" s="170"/>
      <c r="P3" s="170"/>
      <c r="Q3" s="170"/>
      <c r="R3" s="170"/>
      <c r="S3" s="170"/>
      <c r="T3" s="170"/>
      <c r="U3" s="170"/>
      <c r="V3" s="170"/>
      <c r="W3" s="170"/>
      <c r="X3" s="170"/>
      <c r="Y3" s="170"/>
      <c r="Z3" s="170"/>
      <c r="AA3" s="170"/>
      <c r="AB3" s="170"/>
      <c r="AC3" s="170"/>
      <c r="AD3" s="170"/>
    </row>
    <row r="4" spans="1:30" s="10" customFormat="1" ht="12.75" x14ac:dyDescent="0.2">
      <c r="A4" s="171"/>
      <c r="B4" s="572" t="s">
        <v>151</v>
      </c>
      <c r="C4" s="572"/>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row>
    <row r="5" spans="1:30" s="10" customFormat="1" ht="12.75" x14ac:dyDescent="0.2">
      <c r="A5" s="162" t="s">
        <v>153</v>
      </c>
      <c r="B5" s="92">
        <v>45199</v>
      </c>
      <c r="C5" s="92">
        <v>44834</v>
      </c>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c r="AD5" s="170"/>
    </row>
    <row r="6" spans="1:30" s="10" customFormat="1" ht="12.75" x14ac:dyDescent="0.2">
      <c r="A6" s="170" t="s">
        <v>165</v>
      </c>
      <c r="B6" s="173">
        <v>3198500000</v>
      </c>
      <c r="C6" s="173">
        <v>3198500000</v>
      </c>
      <c r="D6" s="170"/>
      <c r="E6" s="170"/>
      <c r="F6" s="170"/>
      <c r="G6" s="170"/>
      <c r="H6" s="170"/>
      <c r="I6" s="170"/>
      <c r="J6" s="170"/>
      <c r="K6" s="170"/>
      <c r="L6" s="170"/>
      <c r="M6" s="170"/>
      <c r="N6" s="170"/>
      <c r="O6" s="170"/>
      <c r="P6" s="170"/>
      <c r="Q6" s="170"/>
      <c r="R6" s="170"/>
      <c r="S6" s="170"/>
      <c r="T6" s="170"/>
      <c r="U6" s="170"/>
      <c r="V6" s="170"/>
      <c r="W6" s="170"/>
      <c r="X6" s="170"/>
      <c r="Y6" s="170"/>
      <c r="Z6" s="170"/>
      <c r="AA6" s="170"/>
      <c r="AB6" s="170"/>
      <c r="AC6" s="170"/>
      <c r="AD6" s="170"/>
    </row>
    <row r="7" spans="1:30" s="10" customFormat="1" ht="12.75" x14ac:dyDescent="0.2">
      <c r="A7" s="170" t="s">
        <v>166</v>
      </c>
      <c r="B7" s="173"/>
      <c r="C7" s="173">
        <v>0</v>
      </c>
      <c r="D7" s="170"/>
      <c r="E7" s="170"/>
      <c r="F7" s="170"/>
      <c r="G7" s="170"/>
      <c r="H7" s="170"/>
      <c r="I7" s="170"/>
      <c r="J7" s="170"/>
      <c r="K7" s="170"/>
      <c r="L7" s="170"/>
      <c r="M7" s="170"/>
      <c r="N7" s="170"/>
      <c r="O7" s="170"/>
      <c r="P7" s="170"/>
      <c r="Q7" s="170"/>
      <c r="R7" s="170"/>
      <c r="S7" s="170"/>
      <c r="T7" s="170"/>
      <c r="U7" s="170"/>
      <c r="V7" s="170"/>
      <c r="W7" s="170"/>
      <c r="X7" s="170"/>
      <c r="Y7" s="170"/>
      <c r="Z7" s="170"/>
      <c r="AA7" s="170"/>
      <c r="AB7" s="170"/>
      <c r="AC7" s="170"/>
      <c r="AD7" s="170"/>
    </row>
    <row r="8" spans="1:30" s="10" customFormat="1" ht="12.75" x14ac:dyDescent="0.2">
      <c r="A8" s="170" t="s">
        <v>167</v>
      </c>
      <c r="B8" s="173"/>
      <c r="C8" s="173">
        <v>0</v>
      </c>
      <c r="D8" s="170"/>
      <c r="E8" s="170"/>
      <c r="F8" s="170"/>
      <c r="G8" s="170"/>
      <c r="H8" s="170"/>
      <c r="I8" s="170"/>
      <c r="J8" s="170"/>
      <c r="K8" s="170"/>
      <c r="L8" s="170"/>
      <c r="M8" s="170"/>
      <c r="N8" s="170"/>
      <c r="O8" s="170"/>
      <c r="P8" s="170"/>
      <c r="Q8" s="170"/>
      <c r="R8" s="170"/>
      <c r="S8" s="170"/>
      <c r="T8" s="170"/>
      <c r="U8" s="170"/>
      <c r="V8" s="170"/>
      <c r="W8" s="170"/>
      <c r="X8" s="170"/>
      <c r="Y8" s="170"/>
      <c r="Z8" s="170"/>
      <c r="AA8" s="170"/>
      <c r="AB8" s="170"/>
      <c r="AC8" s="170"/>
      <c r="AD8" s="170"/>
    </row>
    <row r="9" spans="1:30" s="10" customFormat="1" ht="12.75" x14ac:dyDescent="0.2">
      <c r="A9" s="170" t="s">
        <v>168</v>
      </c>
      <c r="B9" s="173"/>
      <c r="C9" s="173">
        <v>0</v>
      </c>
      <c r="D9" s="170"/>
      <c r="E9" s="170"/>
      <c r="F9" s="170"/>
      <c r="G9" s="170"/>
      <c r="H9" s="170"/>
      <c r="I9" s="170"/>
      <c r="J9" s="170"/>
      <c r="K9" s="170"/>
      <c r="L9" s="170"/>
      <c r="M9" s="170"/>
      <c r="N9" s="170"/>
      <c r="O9" s="170"/>
      <c r="P9" s="170"/>
      <c r="Q9" s="170"/>
      <c r="R9" s="170"/>
      <c r="S9" s="170"/>
      <c r="T9" s="170"/>
      <c r="U9" s="170"/>
      <c r="V9" s="170"/>
      <c r="W9" s="170"/>
      <c r="X9" s="170"/>
      <c r="Y9" s="170"/>
      <c r="Z9" s="170"/>
      <c r="AA9" s="170"/>
      <c r="AB9" s="170"/>
      <c r="AC9" s="170"/>
      <c r="AD9" s="170"/>
    </row>
    <row r="10" spans="1:30" s="10" customFormat="1" ht="13.5" thickBot="1" x14ac:dyDescent="0.25">
      <c r="A10" s="167" t="s">
        <v>111</v>
      </c>
      <c r="B10" s="168">
        <f>SUM($B$6:B9)</f>
        <v>3198500000</v>
      </c>
      <c r="C10" s="168">
        <f>SUM($C$6:C9)</f>
        <v>3198500000</v>
      </c>
      <c r="D10" s="170"/>
      <c r="E10" s="170"/>
      <c r="F10" s="170"/>
      <c r="G10" s="170"/>
      <c r="H10" s="170"/>
      <c r="I10" s="170"/>
      <c r="J10" s="170"/>
      <c r="K10" s="170"/>
      <c r="L10" s="170"/>
      <c r="M10" s="170"/>
      <c r="N10" s="170"/>
      <c r="O10" s="170"/>
      <c r="P10" s="170"/>
      <c r="Q10" s="170"/>
      <c r="R10" s="170"/>
      <c r="S10" s="170"/>
      <c r="T10" s="170"/>
      <c r="U10" s="170"/>
      <c r="V10" s="170"/>
      <c r="W10" s="170"/>
      <c r="X10" s="170"/>
      <c r="Y10" s="170"/>
      <c r="Z10" s="170"/>
      <c r="AA10" s="170"/>
      <c r="AB10" s="170"/>
      <c r="AC10" s="170"/>
      <c r="AD10" s="170"/>
    </row>
    <row r="11" spans="1:30" s="10" customFormat="1" ht="13.5" thickTop="1" x14ac:dyDescent="0.2">
      <c r="A11" s="170"/>
      <c r="B11" s="170"/>
      <c r="C11" s="170"/>
      <c r="D11" s="170"/>
      <c r="E11" s="170"/>
      <c r="F11" s="170"/>
      <c r="G11" s="170"/>
      <c r="H11" s="170"/>
      <c r="I11" s="170"/>
      <c r="J11" s="170"/>
      <c r="K11" s="170"/>
      <c r="L11" s="170"/>
      <c r="M11" s="170"/>
      <c r="N11" s="170"/>
      <c r="O11" s="170"/>
      <c r="P11" s="170"/>
      <c r="Q11" s="170"/>
      <c r="R11" s="170"/>
      <c r="S11" s="170"/>
      <c r="T11" s="170"/>
      <c r="U11" s="170"/>
      <c r="V11" s="170"/>
      <c r="W11" s="170"/>
      <c r="X11" s="170"/>
      <c r="Y11" s="170"/>
      <c r="Z11" s="170"/>
      <c r="AA11" s="170"/>
      <c r="AB11" s="170"/>
      <c r="AC11" s="170"/>
      <c r="AD11" s="170"/>
    </row>
    <row r="12" spans="1:30" s="10" customFormat="1" ht="12.75" x14ac:dyDescent="0.2">
      <c r="A12" s="170"/>
      <c r="B12" s="170"/>
      <c r="C12" s="170"/>
      <c r="D12" s="170"/>
      <c r="E12" s="170"/>
      <c r="F12" s="170"/>
      <c r="G12" s="170"/>
      <c r="H12" s="170"/>
      <c r="I12" s="170"/>
      <c r="J12" s="170"/>
      <c r="K12" s="170"/>
      <c r="L12" s="170"/>
      <c r="M12" s="170"/>
      <c r="N12" s="170"/>
      <c r="O12" s="170"/>
      <c r="P12" s="170"/>
      <c r="Q12" s="170"/>
      <c r="R12" s="170"/>
      <c r="S12" s="170"/>
      <c r="T12" s="170"/>
      <c r="U12" s="170"/>
      <c r="V12" s="170"/>
      <c r="W12" s="170"/>
      <c r="X12" s="170"/>
      <c r="Y12" s="170"/>
      <c r="Z12" s="170"/>
      <c r="AA12" s="170"/>
      <c r="AB12" s="170"/>
      <c r="AC12" s="170"/>
      <c r="AD12" s="170"/>
    </row>
    <row r="13" spans="1:30" x14ac:dyDescent="0.25">
      <c r="A13" s="169"/>
      <c r="B13" s="169"/>
      <c r="C13" s="169"/>
      <c r="D13" s="169"/>
      <c r="E13" s="169"/>
      <c r="F13" s="169"/>
    </row>
    <row r="14" spans="1:30" x14ac:dyDescent="0.25">
      <c r="A14" s="169"/>
      <c r="B14" s="169"/>
      <c r="C14" s="169"/>
      <c r="D14" s="169"/>
      <c r="E14" s="169"/>
      <c r="F14" s="169"/>
    </row>
    <row r="15" spans="1:30" x14ac:dyDescent="0.25">
      <c r="A15" s="169"/>
      <c r="B15" s="169"/>
      <c r="C15" s="169"/>
      <c r="D15" s="169"/>
      <c r="E15" s="169"/>
      <c r="F15" s="169"/>
    </row>
    <row r="16" spans="1:30" x14ac:dyDescent="0.25">
      <c r="A16" s="169"/>
      <c r="B16" s="169"/>
      <c r="C16" s="169"/>
      <c r="D16" s="169"/>
      <c r="E16" s="169"/>
      <c r="F16" s="169"/>
    </row>
    <row r="17" spans="1:6" x14ac:dyDescent="0.25">
      <c r="A17" s="169"/>
      <c r="B17" s="169"/>
      <c r="C17" s="169"/>
      <c r="D17" s="169"/>
      <c r="E17" s="169"/>
      <c r="F17" s="169"/>
    </row>
    <row r="18" spans="1:6" x14ac:dyDescent="0.25">
      <c r="A18" s="169"/>
      <c r="B18" s="169"/>
      <c r="C18" s="169"/>
      <c r="D18" s="169"/>
      <c r="E18" s="169"/>
      <c r="F18" s="169"/>
    </row>
    <row r="19" spans="1:6" x14ac:dyDescent="0.25">
      <c r="A19" s="169"/>
      <c r="B19" s="169"/>
      <c r="C19" s="169"/>
      <c r="D19" s="169"/>
      <c r="E19" s="169"/>
      <c r="F19" s="169"/>
    </row>
    <row r="20" spans="1:6" x14ac:dyDescent="0.25">
      <c r="A20" s="174" t="s">
        <v>2</v>
      </c>
      <c r="B20" s="169" t="s">
        <v>3</v>
      </c>
      <c r="C20" s="169"/>
      <c r="D20" s="169"/>
      <c r="E20" s="169"/>
      <c r="F20" s="169"/>
    </row>
    <row r="21" spans="1:6" x14ac:dyDescent="0.25">
      <c r="A21" s="169"/>
      <c r="B21" s="169"/>
      <c r="C21" s="169"/>
      <c r="D21" s="169"/>
      <c r="E21" s="169"/>
      <c r="F21" s="169"/>
    </row>
    <row r="22" spans="1:6" x14ac:dyDescent="0.25">
      <c r="A22" s="169"/>
      <c r="B22" s="169"/>
      <c r="C22" s="169"/>
      <c r="D22" s="169"/>
      <c r="E22" s="169"/>
      <c r="F22" s="169"/>
    </row>
    <row r="23" spans="1:6" x14ac:dyDescent="0.25">
      <c r="A23" s="169"/>
      <c r="B23" s="169"/>
      <c r="C23" s="169"/>
      <c r="D23" s="169"/>
      <c r="E23" s="169"/>
      <c r="F23" s="169"/>
    </row>
    <row r="24" spans="1:6" x14ac:dyDescent="0.25">
      <c r="A24" s="169"/>
      <c r="B24" s="169"/>
      <c r="C24" s="169"/>
      <c r="D24" s="169"/>
      <c r="E24" s="169"/>
      <c r="F24" s="169"/>
    </row>
    <row r="25" spans="1:6" x14ac:dyDescent="0.25">
      <c r="A25" s="169"/>
      <c r="B25" s="169"/>
      <c r="C25" s="169"/>
      <c r="D25" s="169"/>
      <c r="E25" s="169"/>
      <c r="F25" s="169"/>
    </row>
    <row r="26" spans="1:6" x14ac:dyDescent="0.25">
      <c r="A26" s="169"/>
      <c r="B26" s="169"/>
      <c r="C26" s="169"/>
      <c r="D26" s="169"/>
      <c r="E26" s="169"/>
      <c r="F26" s="169"/>
    </row>
    <row r="27" spans="1:6" x14ac:dyDescent="0.25">
      <c r="A27" s="169"/>
      <c r="B27" s="169"/>
      <c r="C27" s="169"/>
      <c r="D27" s="169"/>
      <c r="E27" s="169"/>
      <c r="F27" s="169"/>
    </row>
    <row r="28" spans="1:6" x14ac:dyDescent="0.25">
      <c r="A28" s="169"/>
      <c r="B28" s="169"/>
      <c r="C28" s="169"/>
      <c r="D28" s="169"/>
      <c r="E28" s="169"/>
      <c r="F28" s="169"/>
    </row>
    <row r="29" spans="1:6" x14ac:dyDescent="0.25">
      <c r="A29" s="169"/>
      <c r="B29" s="169"/>
      <c r="C29" s="169"/>
      <c r="D29" s="169"/>
      <c r="E29" s="169"/>
      <c r="F29" s="169"/>
    </row>
    <row r="30" spans="1:6" x14ac:dyDescent="0.25">
      <c r="A30" s="169"/>
      <c r="B30" s="169"/>
      <c r="C30" s="169"/>
      <c r="D30" s="169"/>
      <c r="E30" s="169"/>
      <c r="F30" s="169"/>
    </row>
    <row r="31" spans="1:6" x14ac:dyDescent="0.25">
      <c r="A31" s="169"/>
      <c r="B31" s="169" t="s">
        <v>4</v>
      </c>
      <c r="C31" s="169"/>
      <c r="D31" s="169"/>
      <c r="E31" s="169"/>
      <c r="F31" s="169"/>
    </row>
    <row r="32" spans="1:6" x14ac:dyDescent="0.25">
      <c r="A32" s="169"/>
      <c r="B32" s="169"/>
      <c r="C32" s="169"/>
      <c r="D32" s="169"/>
      <c r="E32" s="169"/>
      <c r="F32" s="169"/>
    </row>
    <row r="33" spans="1:6" x14ac:dyDescent="0.25">
      <c r="A33" s="169"/>
      <c r="B33" s="169"/>
      <c r="C33" s="169"/>
      <c r="D33" s="169"/>
      <c r="E33" s="169"/>
      <c r="F33" s="169"/>
    </row>
    <row r="34" spans="1:6" x14ac:dyDescent="0.25">
      <c r="A34" s="169"/>
      <c r="B34" s="169"/>
      <c r="C34" s="169"/>
      <c r="D34" s="169"/>
      <c r="E34" s="169"/>
      <c r="F34" s="169"/>
    </row>
    <row r="35" spans="1:6" x14ac:dyDescent="0.25">
      <c r="A35" s="169"/>
      <c r="B35" s="169"/>
      <c r="C35" s="169"/>
      <c r="D35" s="169"/>
      <c r="E35" s="169"/>
      <c r="F35" s="169"/>
    </row>
    <row r="36" spans="1:6" x14ac:dyDescent="0.25">
      <c r="A36" s="169"/>
      <c r="B36" s="169"/>
      <c r="C36" s="169"/>
      <c r="D36" s="169"/>
      <c r="E36" s="169"/>
      <c r="F36" s="169"/>
    </row>
    <row r="37" spans="1:6" x14ac:dyDescent="0.25">
      <c r="A37" s="169"/>
      <c r="B37" s="169"/>
      <c r="C37" s="169"/>
      <c r="D37" s="169"/>
      <c r="E37" s="169"/>
      <c r="F37" s="169"/>
    </row>
    <row r="38" spans="1:6" x14ac:dyDescent="0.25">
      <c r="A38" s="169"/>
      <c r="B38" s="169"/>
      <c r="C38" s="169"/>
      <c r="D38" s="169"/>
      <c r="E38" s="169"/>
      <c r="F38" s="169"/>
    </row>
    <row r="39" spans="1:6" x14ac:dyDescent="0.25">
      <c r="A39" s="169"/>
      <c r="B39" s="169"/>
      <c r="C39" s="169"/>
      <c r="D39" s="169"/>
      <c r="E39" s="169"/>
      <c r="F39" s="169"/>
    </row>
    <row r="40" spans="1:6" x14ac:dyDescent="0.25">
      <c r="A40" s="169"/>
      <c r="B40" s="169"/>
      <c r="C40" s="169"/>
      <c r="D40" s="169"/>
      <c r="E40" s="169"/>
      <c r="F40" s="169"/>
    </row>
    <row r="41" spans="1:6" x14ac:dyDescent="0.25">
      <c r="A41" s="169"/>
      <c r="B41" s="169"/>
      <c r="C41" s="169"/>
      <c r="D41" s="169"/>
      <c r="E41" s="169"/>
      <c r="F41" s="169"/>
    </row>
    <row r="42" spans="1:6" x14ac:dyDescent="0.25">
      <c r="A42" s="169"/>
      <c r="B42" s="169"/>
      <c r="C42" s="169"/>
      <c r="D42" s="169"/>
      <c r="E42" s="169"/>
      <c r="F42" s="169"/>
    </row>
    <row r="43" spans="1:6" x14ac:dyDescent="0.25">
      <c r="A43" s="169"/>
      <c r="B43" s="169"/>
      <c r="C43" s="169"/>
      <c r="D43" s="169"/>
      <c r="E43" s="169"/>
      <c r="F43" s="169"/>
    </row>
    <row r="44" spans="1:6" x14ac:dyDescent="0.25">
      <c r="A44" s="169"/>
      <c r="B44" s="169"/>
      <c r="C44" s="169"/>
      <c r="D44" s="169"/>
      <c r="E44" s="169"/>
      <c r="F44" s="169"/>
    </row>
    <row r="45" spans="1:6" x14ac:dyDescent="0.25">
      <c r="A45" s="169"/>
      <c r="B45" s="169"/>
      <c r="C45" s="169"/>
      <c r="D45" s="169"/>
      <c r="E45" s="169"/>
      <c r="F45" s="169"/>
    </row>
    <row r="46" spans="1:6" x14ac:dyDescent="0.25">
      <c r="A46" s="169"/>
      <c r="B46" s="169"/>
      <c r="C46" s="169"/>
      <c r="D46" s="169"/>
      <c r="E46" s="169"/>
      <c r="F46" s="169"/>
    </row>
    <row r="47" spans="1:6" x14ac:dyDescent="0.25">
      <c r="A47" s="169"/>
      <c r="B47" s="169"/>
      <c r="C47" s="169"/>
      <c r="D47" s="169"/>
      <c r="E47" s="169"/>
      <c r="F47" s="169"/>
    </row>
    <row r="48" spans="1:6" x14ac:dyDescent="0.25">
      <c r="A48" s="169"/>
      <c r="B48" s="169"/>
      <c r="C48" s="169"/>
      <c r="D48" s="169"/>
      <c r="E48" s="169"/>
      <c r="F48" s="169"/>
    </row>
    <row r="49" spans="1:6" x14ac:dyDescent="0.25">
      <c r="A49" s="169"/>
      <c r="B49" s="169"/>
      <c r="C49" s="169"/>
      <c r="D49" s="169"/>
      <c r="E49" s="169"/>
      <c r="F49" s="169"/>
    </row>
    <row r="50" spans="1:6" x14ac:dyDescent="0.25">
      <c r="A50" s="169"/>
      <c r="B50" s="169"/>
      <c r="C50" s="169"/>
      <c r="D50" s="169"/>
      <c r="E50" s="169"/>
      <c r="F50" s="169"/>
    </row>
    <row r="51" spans="1:6" x14ac:dyDescent="0.25">
      <c r="A51" s="169"/>
      <c r="B51" s="169"/>
      <c r="C51" s="169"/>
      <c r="D51" s="169"/>
      <c r="E51" s="169"/>
      <c r="F51" s="169"/>
    </row>
    <row r="52" spans="1:6" x14ac:dyDescent="0.25">
      <c r="A52" s="169"/>
      <c r="B52" s="169"/>
      <c r="C52" s="169"/>
      <c r="D52" s="169"/>
      <c r="E52" s="169"/>
      <c r="F52" s="169"/>
    </row>
    <row r="53" spans="1:6" x14ac:dyDescent="0.25">
      <c r="A53" s="169"/>
      <c r="B53" s="169"/>
      <c r="C53" s="169"/>
      <c r="D53" s="169"/>
      <c r="E53" s="169"/>
      <c r="F53" s="169"/>
    </row>
    <row r="54" spans="1:6" x14ac:dyDescent="0.25">
      <c r="A54" s="169"/>
      <c r="B54" s="169"/>
      <c r="C54" s="169"/>
      <c r="D54" s="169"/>
      <c r="E54" s="169"/>
      <c r="F54" s="169"/>
    </row>
    <row r="55" spans="1:6" x14ac:dyDescent="0.25">
      <c r="A55" s="169"/>
      <c r="B55" s="169"/>
      <c r="C55" s="169"/>
      <c r="D55" s="169"/>
      <c r="E55" s="169"/>
      <c r="F55" s="169"/>
    </row>
    <row r="56" spans="1:6" x14ac:dyDescent="0.25">
      <c r="A56" s="169"/>
      <c r="B56" s="169"/>
      <c r="C56" s="169"/>
      <c r="D56" s="169"/>
      <c r="E56" s="169"/>
      <c r="F56" s="169"/>
    </row>
    <row r="57" spans="1:6" x14ac:dyDescent="0.25">
      <c r="A57" s="169"/>
      <c r="B57" s="169"/>
      <c r="C57" s="169"/>
      <c r="D57" s="169"/>
      <c r="E57" s="169"/>
      <c r="F57" s="169"/>
    </row>
    <row r="58" spans="1:6" x14ac:dyDescent="0.25">
      <c r="A58" s="169"/>
      <c r="B58" s="169"/>
      <c r="C58" s="169"/>
      <c r="D58" s="169"/>
      <c r="E58" s="169"/>
      <c r="F58" s="169"/>
    </row>
    <row r="59" spans="1:6" x14ac:dyDescent="0.25">
      <c r="A59" s="169"/>
      <c r="B59" s="169"/>
      <c r="C59" s="169"/>
      <c r="D59" s="169"/>
      <c r="E59" s="169"/>
      <c r="F59" s="169"/>
    </row>
    <row r="60" spans="1:6" x14ac:dyDescent="0.25">
      <c r="A60" s="169"/>
      <c r="B60" s="169"/>
      <c r="C60" s="169"/>
      <c r="D60" s="169"/>
      <c r="E60" s="169"/>
      <c r="F60" s="169"/>
    </row>
    <row r="61" spans="1:6" x14ac:dyDescent="0.25">
      <c r="A61" s="169"/>
      <c r="B61" s="169"/>
      <c r="C61" s="169"/>
      <c r="D61" s="169"/>
      <c r="E61" s="169"/>
      <c r="F61" s="169"/>
    </row>
    <row r="62" spans="1:6" x14ac:dyDescent="0.25">
      <c r="A62" s="169"/>
      <c r="B62" s="169"/>
      <c r="C62" s="169"/>
      <c r="D62" s="169"/>
      <c r="E62" s="169"/>
      <c r="F62" s="169"/>
    </row>
  </sheetData>
  <mergeCells count="2">
    <mergeCell ref="A1:C1"/>
    <mergeCell ref="B4:C4"/>
  </mergeCells>
  <pageMargins left="1.1023622047244095" right="0.70866141732283472" top="1.5354330708661419" bottom="1.1417322834645669" header="3.937007874015748E-2" footer="3.937007874015748E-2"/>
  <pageSetup paperSize="5" scale="8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1:J37"/>
  <sheetViews>
    <sheetView workbookViewId="0"/>
  </sheetViews>
  <sheetFormatPr baseColWidth="10" defaultColWidth="11.42578125" defaultRowHeight="12.75" x14ac:dyDescent="0.2"/>
  <cols>
    <col min="1" max="1" width="4.5703125" style="128" customWidth="1"/>
    <col min="2" max="2" width="36.28515625" style="128" customWidth="1"/>
    <col min="3" max="3" width="20.42578125" style="128" customWidth="1"/>
    <col min="4" max="4" width="15.28515625" style="128" customWidth="1"/>
    <col min="5" max="5" width="14.85546875" style="128" customWidth="1"/>
    <col min="6" max="6" width="0.85546875" style="128" customWidth="1"/>
    <col min="7" max="7" width="45.7109375" style="128" customWidth="1"/>
    <col min="8" max="8" width="15.42578125" style="128" customWidth="1"/>
    <col min="9" max="9" width="13.140625" style="128" customWidth="1"/>
    <col min="10" max="16384" width="11.42578125" style="128"/>
  </cols>
  <sheetData>
    <row r="1" spans="2:10" ht="15" x14ac:dyDescent="0.25">
      <c r="B1" s="171" t="s">
        <v>152</v>
      </c>
      <c r="C1" s="175"/>
      <c r="G1" s="176"/>
    </row>
    <row r="2" spans="2:10" x14ac:dyDescent="0.2">
      <c r="B2" s="177" t="s">
        <v>169</v>
      </c>
      <c r="C2" s="177"/>
      <c r="D2" s="178"/>
      <c r="E2" s="178"/>
      <c r="F2" s="178"/>
    </row>
    <row r="3" spans="2:10" x14ac:dyDescent="0.2">
      <c r="B3" s="10" t="s">
        <v>170</v>
      </c>
      <c r="C3" s="10"/>
      <c r="F3" s="179"/>
    </row>
    <row r="4" spans="2:10" x14ac:dyDescent="0.2">
      <c r="B4" s="170"/>
      <c r="C4" s="170"/>
      <c r="D4" s="573" t="s">
        <v>171</v>
      </c>
      <c r="E4" s="574"/>
      <c r="F4" s="179"/>
    </row>
    <row r="5" spans="2:10" x14ac:dyDescent="0.2">
      <c r="D5" s="92">
        <v>45199</v>
      </c>
      <c r="E5" s="93">
        <v>44834</v>
      </c>
      <c r="F5" s="179"/>
      <c r="G5" s="180" t="s">
        <v>172</v>
      </c>
      <c r="H5" s="92">
        <v>45199</v>
      </c>
      <c r="I5" s="181"/>
    </row>
    <row r="6" spans="2:10" ht="51" x14ac:dyDescent="0.2">
      <c r="B6" s="182" t="s">
        <v>173</v>
      </c>
      <c r="C6" s="182" t="s">
        <v>174</v>
      </c>
      <c r="D6" s="183">
        <v>22380454345</v>
      </c>
      <c r="E6" s="183">
        <v>16979609446</v>
      </c>
      <c r="F6" s="179"/>
      <c r="G6" s="184" t="s">
        <v>175</v>
      </c>
      <c r="H6" s="185" t="s">
        <v>176</v>
      </c>
      <c r="I6" s="185" t="s">
        <v>177</v>
      </c>
    </row>
    <row r="7" spans="2:10" x14ac:dyDescent="0.2">
      <c r="B7" s="182" t="s">
        <v>178</v>
      </c>
      <c r="C7" s="182" t="s">
        <v>174</v>
      </c>
      <c r="D7" s="186">
        <v>0</v>
      </c>
      <c r="E7" s="186">
        <v>0</v>
      </c>
      <c r="F7" s="179"/>
      <c r="G7" s="187" t="s">
        <v>179</v>
      </c>
      <c r="H7" s="497"/>
      <c r="I7" s="188">
        <v>0</v>
      </c>
    </row>
    <row r="8" spans="2:10" x14ac:dyDescent="0.2">
      <c r="B8" s="182" t="s">
        <v>180</v>
      </c>
      <c r="C8" s="182" t="s">
        <v>174</v>
      </c>
      <c r="D8" s="186">
        <v>0</v>
      </c>
      <c r="E8" s="186">
        <v>0</v>
      </c>
      <c r="F8" s="179"/>
      <c r="G8" s="189" t="s">
        <v>181</v>
      </c>
      <c r="H8" s="190"/>
      <c r="I8" s="191" t="e">
        <f>-(E8+E18)/H8</f>
        <v>#DIV/0!</v>
      </c>
    </row>
    <row r="9" spans="2:10" x14ac:dyDescent="0.2">
      <c r="B9" s="192" t="s">
        <v>111</v>
      </c>
      <c r="C9" s="192"/>
      <c r="D9" s="193">
        <f>+SUM($D$6:D8)</f>
        <v>22380454345</v>
      </c>
      <c r="E9" s="193">
        <f>+SUM($E$6:E8)</f>
        <v>16979609446</v>
      </c>
      <c r="F9" s="179"/>
      <c r="G9" s="194" t="s">
        <v>182</v>
      </c>
      <c r="H9" s="190"/>
      <c r="I9" s="191"/>
    </row>
    <row r="10" spans="2:10" x14ac:dyDescent="0.2">
      <c r="B10" s="10"/>
      <c r="C10" s="10"/>
      <c r="F10" s="179"/>
      <c r="G10" s="182" t="s">
        <v>183</v>
      </c>
      <c r="H10" s="190"/>
      <c r="I10" s="191" t="e">
        <f>-E8/(H10+H11)*J10</f>
        <v>#DIV/0!</v>
      </c>
      <c r="J10" s="195" t="e">
        <f>+H10/(H10+H11)</f>
        <v>#DIV/0!</v>
      </c>
    </row>
    <row r="11" spans="2:10" x14ac:dyDescent="0.2">
      <c r="B11" s="170"/>
      <c r="C11" s="170"/>
      <c r="F11" s="179"/>
      <c r="G11" s="182" t="s">
        <v>184</v>
      </c>
      <c r="H11" s="199"/>
      <c r="I11" s="191" t="e">
        <f>-E8/(H10+H11)*J11</f>
        <v>#DIV/0!</v>
      </c>
      <c r="J11" s="195" t="e">
        <f>+H11/(H10+H11)</f>
        <v>#DIV/0!</v>
      </c>
    </row>
    <row r="12" spans="2:10" x14ac:dyDescent="0.2">
      <c r="B12" s="10" t="s">
        <v>185</v>
      </c>
      <c r="C12" s="10"/>
      <c r="F12" s="179"/>
      <c r="G12" s="182" t="s">
        <v>186</v>
      </c>
      <c r="H12" s="498" t="s">
        <v>945</v>
      </c>
      <c r="I12" s="191" t="s">
        <v>297</v>
      </c>
    </row>
    <row r="13" spans="2:10" x14ac:dyDescent="0.2">
      <c r="B13" s="170"/>
      <c r="C13" s="170"/>
      <c r="D13" s="573" t="s">
        <v>171</v>
      </c>
      <c r="E13" s="574"/>
      <c r="F13" s="179"/>
      <c r="G13" s="187"/>
      <c r="H13" s="196"/>
      <c r="I13" s="197"/>
    </row>
    <row r="14" spans="2:10" x14ac:dyDescent="0.2">
      <c r="D14" s="92">
        <v>45199</v>
      </c>
      <c r="E14" s="93">
        <v>44834</v>
      </c>
      <c r="F14" s="179"/>
      <c r="G14" s="198" t="s">
        <v>187</v>
      </c>
      <c r="H14" s="199">
        <f>+H7+H8</f>
        <v>0</v>
      </c>
      <c r="I14" s="200"/>
    </row>
    <row r="15" spans="2:10" x14ac:dyDescent="0.2">
      <c r="B15" s="182" t="s">
        <v>188</v>
      </c>
      <c r="C15" s="182" t="s">
        <v>174</v>
      </c>
      <c r="D15" s="183">
        <v>0</v>
      </c>
      <c r="E15" s="183">
        <v>0</v>
      </c>
      <c r="G15" s="187"/>
      <c r="H15" s="196"/>
      <c r="I15" s="197"/>
    </row>
    <row r="16" spans="2:10" x14ac:dyDescent="0.2">
      <c r="B16" s="182" t="s">
        <v>189</v>
      </c>
      <c r="C16" s="182" t="s">
        <v>174</v>
      </c>
      <c r="D16" s="183">
        <v>0</v>
      </c>
      <c r="E16" s="183">
        <v>0</v>
      </c>
      <c r="G16" s="201" t="s">
        <v>190</v>
      </c>
      <c r="H16" s="186">
        <f>+D8+D18</f>
        <v>0</v>
      </c>
      <c r="I16" s="202"/>
    </row>
    <row r="17" spans="2:10" x14ac:dyDescent="0.2">
      <c r="B17" s="182" t="s">
        <v>191</v>
      </c>
      <c r="C17" s="182" t="s">
        <v>174</v>
      </c>
      <c r="D17" s="183">
        <v>0</v>
      </c>
      <c r="E17" s="183">
        <v>0</v>
      </c>
      <c r="G17" s="187"/>
      <c r="H17" s="203"/>
      <c r="I17" s="204"/>
    </row>
    <row r="18" spans="2:10" x14ac:dyDescent="0.2">
      <c r="B18" s="182" t="s">
        <v>192</v>
      </c>
      <c r="C18" s="182" t="s">
        <v>174</v>
      </c>
      <c r="D18" s="186">
        <v>0</v>
      </c>
      <c r="E18" s="186">
        <v>0</v>
      </c>
      <c r="G18" s="205" t="s">
        <v>193</v>
      </c>
      <c r="H18" s="206">
        <f>H14+H16</f>
        <v>0</v>
      </c>
      <c r="I18" s="199"/>
    </row>
    <row r="19" spans="2:10" x14ac:dyDescent="0.2">
      <c r="B19" s="192" t="s">
        <v>111</v>
      </c>
      <c r="C19" s="192"/>
      <c r="D19" s="193">
        <f>+SUM($D$15:D18)</f>
        <v>0</v>
      </c>
      <c r="E19" s="193">
        <f>+SUM($E$15:E18)</f>
        <v>0</v>
      </c>
      <c r="G19" s="207"/>
      <c r="H19" s="208"/>
    </row>
    <row r="20" spans="2:10" ht="15" customHeight="1" x14ac:dyDescent="0.2">
      <c r="C20" s="175"/>
      <c r="D20" s="175"/>
      <c r="E20" s="175"/>
      <c r="G20" s="192" t="s">
        <v>194</v>
      </c>
      <c r="H20" s="10"/>
      <c r="I20" s="10"/>
    </row>
    <row r="21" spans="2:10" x14ac:dyDescent="0.2">
      <c r="B21" s="175"/>
      <c r="C21" s="175"/>
      <c r="D21" s="175"/>
      <c r="E21" s="175"/>
      <c r="G21" s="209" t="s">
        <v>195</v>
      </c>
    </row>
    <row r="22" spans="2:10" x14ac:dyDescent="0.2">
      <c r="B22" s="175"/>
      <c r="C22" s="175"/>
      <c r="D22" s="175"/>
      <c r="E22" s="175"/>
      <c r="G22" s="187" t="s">
        <v>183</v>
      </c>
      <c r="H22" s="575" t="s">
        <v>196</v>
      </c>
      <c r="I22" s="576"/>
    </row>
    <row r="23" spans="2:10" x14ac:dyDescent="0.2">
      <c r="G23" s="187" t="s">
        <v>184</v>
      </c>
      <c r="H23" s="575" t="s">
        <v>197</v>
      </c>
      <c r="I23" s="576"/>
    </row>
    <row r="24" spans="2:10" x14ac:dyDescent="0.2">
      <c r="G24" s="187" t="s">
        <v>186</v>
      </c>
      <c r="H24" s="575" t="s">
        <v>198</v>
      </c>
      <c r="I24" s="576"/>
    </row>
    <row r="25" spans="2:10" x14ac:dyDescent="0.2">
      <c r="B25" s="210" t="s">
        <v>955</v>
      </c>
      <c r="C25" s="210"/>
      <c r="D25" s="210"/>
      <c r="E25" s="210"/>
      <c r="F25" s="210"/>
      <c r="G25" s="210"/>
      <c r="H25" s="210"/>
      <c r="I25" s="210"/>
      <c r="J25" s="210"/>
    </row>
    <row r="26" spans="2:10" x14ac:dyDescent="0.2">
      <c r="B26" s="210" t="s">
        <v>956</v>
      </c>
      <c r="C26" s="210"/>
      <c r="D26" s="210"/>
      <c r="E26" s="210"/>
      <c r="F26" s="210"/>
      <c r="G26" s="210"/>
      <c r="H26" s="210"/>
      <c r="I26" s="210"/>
      <c r="J26" s="210"/>
    </row>
    <row r="30" spans="2:10" x14ac:dyDescent="0.2">
      <c r="D30" s="128" t="s">
        <v>2</v>
      </c>
      <c r="G30" s="175"/>
      <c r="H30" s="128" t="s">
        <v>3</v>
      </c>
    </row>
    <row r="31" spans="2:10" x14ac:dyDescent="0.2">
      <c r="G31" s="175"/>
    </row>
    <row r="32" spans="2:10" x14ac:dyDescent="0.2">
      <c r="G32" s="175"/>
    </row>
    <row r="37" spans="8:8" x14ac:dyDescent="0.2">
      <c r="H37" s="128" t="s">
        <v>4</v>
      </c>
    </row>
  </sheetData>
  <mergeCells count="5">
    <mergeCell ref="D4:E4"/>
    <mergeCell ref="D13:E13"/>
    <mergeCell ref="H22:I22"/>
    <mergeCell ref="H23:I23"/>
    <mergeCell ref="H24:I24"/>
  </mergeCells>
  <printOptions horizontalCentered="1"/>
  <pageMargins left="1.1023622047244095" right="0" top="1.5354330708661419" bottom="1.1417322834645669" header="0" footer="0"/>
  <pageSetup paperSize="5" scale="6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G40"/>
  <sheetViews>
    <sheetView workbookViewId="0">
      <selection activeCell="E11" sqref="E11"/>
    </sheetView>
  </sheetViews>
  <sheetFormatPr baseColWidth="10" defaultColWidth="11.42578125" defaultRowHeight="12.75" x14ac:dyDescent="0.2"/>
  <cols>
    <col min="1" max="1" width="36.5703125" style="10" customWidth="1"/>
    <col min="2" max="2" width="20.85546875" style="10" customWidth="1"/>
    <col min="3" max="3" width="14.42578125" style="10" customWidth="1"/>
    <col min="4" max="4" width="2.28515625" style="10" customWidth="1"/>
    <col min="5" max="5" width="18.140625" style="10" customWidth="1"/>
    <col min="6" max="7" width="10.28515625" style="10" bestFit="1" customWidth="1"/>
    <col min="8" max="16384" width="11.42578125" style="10"/>
  </cols>
  <sheetData>
    <row r="1" spans="1:7" x14ac:dyDescent="0.2">
      <c r="A1" s="210" t="s">
        <v>199</v>
      </c>
      <c r="B1" s="128"/>
      <c r="C1" s="128"/>
      <c r="E1" s="210" t="s">
        <v>200</v>
      </c>
      <c r="F1" s="150"/>
      <c r="G1" s="128"/>
    </row>
    <row r="2" spans="1:7" x14ac:dyDescent="0.2">
      <c r="A2" s="128"/>
      <c r="E2" s="128"/>
      <c r="F2" s="211"/>
      <c r="G2" s="211"/>
    </row>
    <row r="3" spans="1:7" x14ac:dyDescent="0.2">
      <c r="A3" s="212" t="s">
        <v>153</v>
      </c>
      <c r="B3" s="92">
        <v>45199</v>
      </c>
      <c r="C3" s="92">
        <v>44834</v>
      </c>
      <c r="E3" s="212" t="s">
        <v>153</v>
      </c>
      <c r="F3" s="92">
        <v>45199</v>
      </c>
      <c r="G3" s="93">
        <v>44834</v>
      </c>
    </row>
    <row r="4" spans="1:7" x14ac:dyDescent="0.2">
      <c r="A4" s="128" t="s">
        <v>201</v>
      </c>
      <c r="B4" s="213">
        <v>36353584</v>
      </c>
      <c r="C4" s="213">
        <v>323992661</v>
      </c>
      <c r="E4" s="128" t="s">
        <v>202</v>
      </c>
      <c r="F4" s="95">
        <v>0</v>
      </c>
      <c r="G4" s="95">
        <v>0</v>
      </c>
    </row>
    <row r="5" spans="1:7" x14ac:dyDescent="0.2">
      <c r="A5" s="128" t="s">
        <v>203</v>
      </c>
      <c r="B5" s="95">
        <v>0</v>
      </c>
      <c r="C5" s="95">
        <v>0</v>
      </c>
      <c r="E5" s="128" t="s">
        <v>204</v>
      </c>
      <c r="F5" s="95">
        <v>0</v>
      </c>
      <c r="G5" s="95">
        <v>0</v>
      </c>
    </row>
    <row r="6" spans="1:7" x14ac:dyDescent="0.2">
      <c r="A6" s="128" t="s">
        <v>205</v>
      </c>
      <c r="B6" s="95">
        <v>2980438687</v>
      </c>
      <c r="C6" s="95">
        <v>1183692657</v>
      </c>
      <c r="E6" s="128"/>
      <c r="F6" s="214"/>
      <c r="G6" s="214"/>
    </row>
    <row r="7" spans="1:7" x14ac:dyDescent="0.2">
      <c r="A7" s="128" t="s">
        <v>206</v>
      </c>
      <c r="B7" s="95">
        <v>1878612959</v>
      </c>
      <c r="C7" s="95">
        <v>3063533303</v>
      </c>
      <c r="E7" s="128"/>
      <c r="F7" s="214"/>
      <c r="G7" s="214"/>
    </row>
    <row r="8" spans="1:7" x14ac:dyDescent="0.2">
      <c r="A8" s="128" t="s">
        <v>207</v>
      </c>
      <c r="B8" s="95">
        <v>0</v>
      </c>
      <c r="C8" s="95">
        <v>0</v>
      </c>
      <c r="E8" s="128"/>
      <c r="F8" s="214"/>
      <c r="G8" s="214"/>
    </row>
    <row r="9" spans="1:7" x14ac:dyDescent="0.2">
      <c r="A9" s="128" t="s">
        <v>208</v>
      </c>
      <c r="B9" s="95">
        <v>1320000000</v>
      </c>
      <c r="C9" s="95">
        <v>1320000000</v>
      </c>
      <c r="E9" s="128"/>
      <c r="F9" s="214"/>
      <c r="G9" s="214"/>
    </row>
    <row r="10" spans="1:7" x14ac:dyDescent="0.2">
      <c r="A10" s="128" t="s">
        <v>209</v>
      </c>
      <c r="B10" s="95">
        <v>0</v>
      </c>
      <c r="C10" s="95">
        <v>0</v>
      </c>
      <c r="E10" s="128"/>
      <c r="F10" s="214"/>
      <c r="G10" s="214"/>
    </row>
    <row r="11" spans="1:7" x14ac:dyDescent="0.2">
      <c r="A11" s="128" t="s">
        <v>982</v>
      </c>
      <c r="B11" s="95">
        <v>0</v>
      </c>
      <c r="C11" s="95">
        <v>1200000000</v>
      </c>
      <c r="E11" s="128"/>
      <c r="F11" s="214"/>
      <c r="G11" s="214"/>
    </row>
    <row r="12" spans="1:7" ht="13.5" thickBot="1" x14ac:dyDescent="0.25">
      <c r="A12" s="210" t="s">
        <v>111</v>
      </c>
      <c r="B12" s="215">
        <f>SUM(B4:B11)</f>
        <v>6215405230</v>
      </c>
      <c r="C12" s="215">
        <f>SUM(C4:C11)</f>
        <v>7091218621</v>
      </c>
      <c r="E12" s="210" t="s">
        <v>111</v>
      </c>
      <c r="F12" s="215">
        <f>SUM(F4:F9)</f>
        <v>0</v>
      </c>
      <c r="G12" s="215">
        <f>SUM(G4:G9)</f>
        <v>0</v>
      </c>
    </row>
    <row r="13" spans="1:7" ht="13.5" thickTop="1" x14ac:dyDescent="0.2">
      <c r="A13" s="210"/>
      <c r="B13" s="216"/>
      <c r="C13" s="216"/>
    </row>
    <row r="14" spans="1:7" x14ac:dyDescent="0.2">
      <c r="B14" s="217"/>
      <c r="C14" s="217"/>
    </row>
    <row r="19" spans="1:7" x14ac:dyDescent="0.2">
      <c r="B19" s="218"/>
      <c r="C19" s="218"/>
    </row>
    <row r="20" spans="1:7" x14ac:dyDescent="0.2">
      <c r="B20" s="218"/>
      <c r="C20" s="218"/>
    </row>
    <row r="21" spans="1:7" x14ac:dyDescent="0.2">
      <c r="B21" s="218"/>
      <c r="C21" s="218"/>
    </row>
    <row r="22" spans="1:7" x14ac:dyDescent="0.2">
      <c r="B22" s="218"/>
      <c r="C22" s="218"/>
    </row>
    <row r="23" spans="1:7" x14ac:dyDescent="0.2">
      <c r="B23" s="218"/>
      <c r="C23" s="218"/>
    </row>
    <row r="24" spans="1:7" ht="15" x14ac:dyDescent="0.25">
      <c r="A24"/>
      <c r="B24" s="219"/>
      <c r="C24" s="219"/>
    </row>
    <row r="25" spans="1:7" ht="15" x14ac:dyDescent="0.25">
      <c r="A25"/>
      <c r="B25" s="219"/>
      <c r="C25" s="219"/>
      <c r="D25"/>
      <c r="E25"/>
      <c r="F25"/>
      <c r="G25"/>
    </row>
    <row r="26" spans="1:7" ht="15" x14ac:dyDescent="0.25">
      <c r="A26" s="220" t="s">
        <v>2</v>
      </c>
      <c r="B26" s="219"/>
      <c r="C26" s="219"/>
      <c r="D26"/>
      <c r="E26" t="s">
        <v>3</v>
      </c>
      <c r="F26"/>
      <c r="G26"/>
    </row>
    <row r="27" spans="1:7" ht="15" x14ac:dyDescent="0.25">
      <c r="A27"/>
      <c r="B27" s="219"/>
      <c r="C27" s="219"/>
      <c r="D27"/>
      <c r="E27"/>
      <c r="F27"/>
      <c r="G27"/>
    </row>
    <row r="28" spans="1:7" customFormat="1" ht="15" x14ac:dyDescent="0.25">
      <c r="B28" s="219"/>
      <c r="C28" s="219"/>
    </row>
    <row r="29" spans="1:7" customFormat="1" ht="15" x14ac:dyDescent="0.25">
      <c r="A29" s="10"/>
      <c r="B29" s="218"/>
      <c r="C29" s="218"/>
    </row>
    <row r="30" spans="1:7" customFormat="1" ht="15" x14ac:dyDescent="0.25">
      <c r="A30" s="10"/>
      <c r="B30" s="218"/>
      <c r="C30" s="218"/>
      <c r="D30" s="10"/>
      <c r="E30" s="10"/>
      <c r="F30" s="10"/>
      <c r="G30" s="10"/>
    </row>
    <row r="31" spans="1:7" customFormat="1" ht="15" x14ac:dyDescent="0.25">
      <c r="A31" s="10"/>
      <c r="B31" s="218"/>
      <c r="C31" s="218"/>
      <c r="D31" s="10"/>
      <c r="E31" s="10"/>
      <c r="F31" s="10"/>
      <c r="G31" s="10"/>
    </row>
    <row r="32" spans="1:7" customFormat="1" ht="15" x14ac:dyDescent="0.25">
      <c r="A32" s="10"/>
      <c r="B32" s="218"/>
      <c r="C32" s="218"/>
      <c r="D32" s="10"/>
      <c r="E32" s="10"/>
      <c r="F32" s="10"/>
      <c r="G32" s="10"/>
    </row>
    <row r="33" spans="2:5" x14ac:dyDescent="0.2">
      <c r="B33" s="218"/>
      <c r="C33" s="218"/>
    </row>
    <row r="34" spans="2:5" x14ac:dyDescent="0.2">
      <c r="B34" s="218"/>
      <c r="C34" s="218"/>
    </row>
    <row r="35" spans="2:5" x14ac:dyDescent="0.2">
      <c r="B35" s="218"/>
      <c r="C35" s="218"/>
    </row>
    <row r="36" spans="2:5" x14ac:dyDescent="0.2">
      <c r="B36" s="221"/>
      <c r="C36" s="221"/>
    </row>
    <row r="37" spans="2:5" x14ac:dyDescent="0.2">
      <c r="B37" s="218"/>
      <c r="E37" s="10" t="s">
        <v>4</v>
      </c>
    </row>
    <row r="38" spans="2:5" x14ac:dyDescent="0.2">
      <c r="B38" s="218"/>
    </row>
    <row r="39" spans="2:5" x14ac:dyDescent="0.2">
      <c r="B39" s="218"/>
    </row>
    <row r="40" spans="2:5" x14ac:dyDescent="0.2">
      <c r="B40" s="218"/>
    </row>
  </sheetData>
  <pageMargins left="1.1023622047244095" right="0.70866141732283472" top="1.5354330708661419" bottom="1.1417322834645669" header="0.31496062992125984" footer="0.31496062992125984"/>
  <pageSetup paperSize="5" scale="75"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G36"/>
  <sheetViews>
    <sheetView workbookViewId="0">
      <selection activeCell="B1" sqref="B1"/>
    </sheetView>
  </sheetViews>
  <sheetFormatPr baseColWidth="10" defaultRowHeight="15" x14ac:dyDescent="0.25"/>
  <cols>
    <col min="1" max="1" width="50.140625" customWidth="1"/>
    <col min="2" max="2" width="19" customWidth="1"/>
    <col min="3" max="3" width="16.5703125" customWidth="1"/>
  </cols>
  <sheetData>
    <row r="1" spans="1:7" ht="18.75" x14ac:dyDescent="0.25">
      <c r="A1" s="33"/>
      <c r="B1" s="222" t="s">
        <v>57</v>
      </c>
      <c r="D1" s="222"/>
    </row>
    <row r="2" spans="1:7" x14ac:dyDescent="0.25">
      <c r="A2" s="577" t="s">
        <v>210</v>
      </c>
      <c r="B2" s="577"/>
      <c r="C2" s="577"/>
    </row>
    <row r="4" spans="1:7" x14ac:dyDescent="0.25">
      <c r="A4" s="578" t="s">
        <v>211</v>
      </c>
      <c r="B4" s="578"/>
      <c r="C4" s="578"/>
      <c r="D4" s="578"/>
      <c r="E4" s="578"/>
      <c r="F4" s="578"/>
      <c r="G4" s="578"/>
    </row>
    <row r="5" spans="1:7" ht="15" customHeight="1" x14ac:dyDescent="0.25">
      <c r="B5" s="579" t="s">
        <v>151</v>
      </c>
      <c r="C5" s="579"/>
    </row>
    <row r="6" spans="1:7" x14ac:dyDescent="0.25">
      <c r="A6" s="212" t="s">
        <v>153</v>
      </c>
      <c r="B6" s="92">
        <v>45199</v>
      </c>
      <c r="C6" s="93">
        <v>44834</v>
      </c>
    </row>
    <row r="7" spans="1:7" x14ac:dyDescent="0.25">
      <c r="A7" s="224" t="s">
        <v>212</v>
      </c>
      <c r="B7" s="225">
        <v>615279867</v>
      </c>
      <c r="C7" s="226">
        <v>359810608</v>
      </c>
    </row>
    <row r="8" spans="1:7" x14ac:dyDescent="0.25">
      <c r="A8" s="224" t="s">
        <v>213</v>
      </c>
      <c r="B8" s="225">
        <v>264569309</v>
      </c>
      <c r="C8" s="226">
        <v>333366350</v>
      </c>
    </row>
    <row r="9" spans="1:7" x14ac:dyDescent="0.25">
      <c r="A9" s="224" t="s">
        <v>214</v>
      </c>
      <c r="B9" s="225">
        <v>6564605528</v>
      </c>
      <c r="C9" s="226">
        <v>4000728485</v>
      </c>
    </row>
    <row r="10" spans="1:7" x14ac:dyDescent="0.25">
      <c r="A10" s="224" t="s">
        <v>215</v>
      </c>
      <c r="B10" s="225">
        <v>0</v>
      </c>
      <c r="C10" s="226">
        <v>0</v>
      </c>
    </row>
    <row r="11" spans="1:7" x14ac:dyDescent="0.25">
      <c r="A11" s="224"/>
      <c r="B11" s="225">
        <v>0</v>
      </c>
      <c r="C11" s="226">
        <v>0</v>
      </c>
    </row>
    <row r="12" spans="1:7" ht="15.75" thickBot="1" x14ac:dyDescent="0.3">
      <c r="A12" s="210" t="s">
        <v>216</v>
      </c>
      <c r="B12" s="227">
        <f>SUM(B7:B11)</f>
        <v>7444454704</v>
      </c>
      <c r="C12" s="228">
        <f>SUM(C7:C11)</f>
        <v>4693905443</v>
      </c>
    </row>
    <row r="13" spans="1:7" ht="15.75" thickTop="1" x14ac:dyDescent="0.25"/>
    <row r="23" spans="1:2" s="10" customFormat="1" ht="12.75" x14ac:dyDescent="0.2">
      <c r="A23" s="31" t="s">
        <v>2</v>
      </c>
      <c r="B23" s="10" t="s">
        <v>3</v>
      </c>
    </row>
    <row r="24" spans="1:2" s="10" customFormat="1" ht="12.75" x14ac:dyDescent="0.2"/>
    <row r="25" spans="1:2" s="10" customFormat="1" ht="12.75" x14ac:dyDescent="0.2"/>
    <row r="26" spans="1:2" s="10" customFormat="1" ht="12.75" x14ac:dyDescent="0.2"/>
    <row r="27" spans="1:2" s="10" customFormat="1" ht="12.75" x14ac:dyDescent="0.2"/>
    <row r="28" spans="1:2" s="10" customFormat="1" ht="12.75" x14ac:dyDescent="0.2"/>
    <row r="29" spans="1:2" s="10" customFormat="1" ht="12.75" x14ac:dyDescent="0.2"/>
    <row r="30" spans="1:2" s="10" customFormat="1" ht="12.75" x14ac:dyDescent="0.2"/>
    <row r="31" spans="1:2" s="10" customFormat="1" ht="12.75" x14ac:dyDescent="0.2"/>
    <row r="32" spans="1:2" s="10" customFormat="1" ht="12.75" x14ac:dyDescent="0.2"/>
    <row r="33" spans="2:2" s="10" customFormat="1" ht="12.75" x14ac:dyDescent="0.2"/>
    <row r="34" spans="2:2" s="10" customFormat="1" ht="12.75" x14ac:dyDescent="0.2"/>
    <row r="35" spans="2:2" s="10" customFormat="1" ht="12.75" x14ac:dyDescent="0.2"/>
    <row r="36" spans="2:2" s="10" customFormat="1" ht="12.75" x14ac:dyDescent="0.2">
      <c r="B36" s="10" t="s">
        <v>4</v>
      </c>
    </row>
  </sheetData>
  <mergeCells count="3">
    <mergeCell ref="A2:C2"/>
    <mergeCell ref="A4:G4"/>
    <mergeCell ref="B5:C5"/>
  </mergeCells>
  <hyperlinks>
    <hyperlink ref="B1" location="BG!A1" display="BG"/>
  </hyperlinks>
  <pageMargins left="1.1023622047244095" right="0.70866141732283472" top="1.5354330708661419" bottom="1.1417322834645669" header="0.31496062992125984" footer="0.31496062992125984"/>
  <pageSetup paperSize="5" scale="9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D34"/>
  <sheetViews>
    <sheetView workbookViewId="0">
      <selection activeCell="G6" sqref="G6"/>
    </sheetView>
  </sheetViews>
  <sheetFormatPr baseColWidth="10" defaultColWidth="11.42578125" defaultRowHeight="14.25" x14ac:dyDescent="0.2"/>
  <cols>
    <col min="1" max="1" width="28.28515625" style="240" customWidth="1"/>
    <col min="2" max="2" width="25.5703125" style="240" customWidth="1"/>
    <col min="3" max="3" width="21.5703125" style="240" customWidth="1"/>
    <col min="4" max="4" width="25.7109375" style="240" customWidth="1"/>
    <col min="5" max="5" width="26.140625" style="240" hidden="1" customWidth="1"/>
    <col min="6" max="6" width="3.42578125" style="240" customWidth="1"/>
    <col min="7" max="7" width="29.28515625" style="240" bestFit="1" customWidth="1"/>
    <col min="8" max="8" width="33" style="240" bestFit="1" customWidth="1"/>
    <col min="9" max="9" width="33" style="240" customWidth="1"/>
    <col min="10" max="10" width="39.28515625" style="240" bestFit="1" customWidth="1"/>
    <col min="11" max="11" width="37.42578125" style="240" bestFit="1" customWidth="1"/>
    <col min="12" max="12" width="35.7109375" style="240" bestFit="1" customWidth="1"/>
    <col min="13" max="30" width="11.42578125" style="240" customWidth="1"/>
    <col min="31" max="16384" width="11.42578125" style="1"/>
  </cols>
  <sheetData>
    <row r="1" spans="1:30" x14ac:dyDescent="0.2">
      <c r="A1" s="88"/>
      <c r="B1" s="239"/>
      <c r="C1" s="170"/>
      <c r="D1" s="239" t="s">
        <v>57</v>
      </c>
      <c r="E1" s="170"/>
      <c r="F1" s="170"/>
    </row>
    <row r="2" spans="1:30" x14ac:dyDescent="0.2">
      <c r="A2" s="577" t="s">
        <v>221</v>
      </c>
      <c r="B2" s="577"/>
      <c r="C2" s="577"/>
      <c r="D2" s="577"/>
      <c r="E2" s="577"/>
      <c r="F2" s="577"/>
    </row>
    <row r="3" spans="1:30" s="2" customFormat="1" x14ac:dyDescent="0.2">
      <c r="A3" s="241"/>
      <c r="B3" s="242"/>
      <c r="C3" s="243"/>
      <c r="D3" s="243"/>
      <c r="E3" s="243"/>
      <c r="F3" s="243"/>
    </row>
    <row r="4" spans="1:30" s="10" customFormat="1" ht="12.75" x14ac:dyDescent="0.2">
      <c r="A4" s="170"/>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row>
    <row r="5" spans="1:30" s="10" customFormat="1" ht="12.75" x14ac:dyDescent="0.2">
      <c r="A5" s="170" t="s">
        <v>222</v>
      </c>
      <c r="B5" s="92">
        <v>45199</v>
      </c>
      <c r="C5" s="92">
        <v>44834</v>
      </c>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c r="AD5" s="170"/>
    </row>
    <row r="6" spans="1:30" x14ac:dyDescent="0.2">
      <c r="A6" s="224" t="s">
        <v>223</v>
      </c>
      <c r="B6" s="225">
        <v>238683787</v>
      </c>
      <c r="C6" s="226">
        <v>103051104</v>
      </c>
      <c r="D6" s="10"/>
      <c r="E6" s="10"/>
      <c r="F6" s="10"/>
      <c r="G6" s="1"/>
      <c r="H6" s="1"/>
      <c r="I6" s="1"/>
      <c r="J6" s="1"/>
      <c r="K6" s="1"/>
      <c r="L6" s="1"/>
      <c r="M6" s="1"/>
      <c r="N6" s="1"/>
      <c r="O6" s="1"/>
      <c r="P6" s="1"/>
      <c r="Q6" s="1"/>
      <c r="R6" s="1"/>
      <c r="S6" s="1"/>
      <c r="T6" s="1"/>
      <c r="U6" s="1"/>
      <c r="V6" s="1"/>
      <c r="W6" s="1"/>
      <c r="X6" s="1"/>
      <c r="Y6" s="1"/>
      <c r="Z6" s="1"/>
      <c r="AA6" s="1"/>
      <c r="AB6" s="1"/>
      <c r="AC6" s="1"/>
      <c r="AD6" s="1"/>
    </row>
    <row r="7" spans="1:30" x14ac:dyDescent="0.2">
      <c r="A7" s="224" t="s">
        <v>224</v>
      </c>
      <c r="B7" s="226">
        <v>56568672</v>
      </c>
      <c r="C7" s="226">
        <v>56568672</v>
      </c>
      <c r="D7" s="10"/>
      <c r="E7" s="10"/>
      <c r="F7" s="10"/>
      <c r="G7" s="1"/>
      <c r="H7" s="1"/>
      <c r="I7" s="1"/>
      <c r="J7" s="1"/>
      <c r="K7" s="1"/>
      <c r="L7" s="1"/>
      <c r="M7" s="1"/>
      <c r="N7" s="1"/>
      <c r="O7" s="1"/>
      <c r="P7" s="1"/>
      <c r="Q7" s="1"/>
      <c r="R7" s="1"/>
      <c r="S7" s="1"/>
      <c r="T7" s="1"/>
      <c r="U7" s="1"/>
      <c r="V7" s="1"/>
      <c r="W7" s="1"/>
      <c r="X7" s="1"/>
      <c r="Y7" s="1"/>
      <c r="Z7" s="1"/>
      <c r="AA7" s="1"/>
      <c r="AB7" s="1"/>
      <c r="AC7" s="1"/>
      <c r="AD7" s="1"/>
    </row>
    <row r="8" spans="1:30" x14ac:dyDescent="0.2">
      <c r="A8" s="224"/>
      <c r="B8" s="225">
        <v>0</v>
      </c>
      <c r="C8" s="226">
        <v>0</v>
      </c>
      <c r="D8" s="10"/>
      <c r="E8" s="10"/>
      <c r="F8" s="10"/>
      <c r="G8" s="1"/>
      <c r="H8" s="1"/>
      <c r="I8" s="1"/>
      <c r="J8" s="1"/>
      <c r="K8" s="1"/>
      <c r="L8" s="1"/>
      <c r="M8" s="1"/>
      <c r="N8" s="1"/>
      <c r="O8" s="1"/>
      <c r="P8" s="1"/>
      <c r="Q8" s="1"/>
      <c r="R8" s="1"/>
      <c r="S8" s="1"/>
      <c r="T8" s="1"/>
      <c r="U8" s="1"/>
      <c r="V8" s="1"/>
      <c r="W8" s="1"/>
      <c r="X8" s="1"/>
      <c r="Y8" s="1"/>
      <c r="Z8" s="1"/>
      <c r="AA8" s="1"/>
      <c r="AB8" s="1"/>
      <c r="AC8" s="1"/>
      <c r="AD8" s="1"/>
    </row>
    <row r="9" spans="1:30" x14ac:dyDescent="0.2">
      <c r="A9" s="224"/>
      <c r="B9" s="225">
        <v>0</v>
      </c>
      <c r="C9" s="226">
        <v>0</v>
      </c>
      <c r="D9" s="10"/>
      <c r="E9" s="10"/>
      <c r="F9" s="10"/>
      <c r="G9" s="1"/>
      <c r="H9" s="1"/>
      <c r="I9" s="1"/>
      <c r="J9" s="1"/>
      <c r="K9" s="1"/>
      <c r="L9" s="1"/>
      <c r="M9" s="1"/>
      <c r="N9" s="1"/>
      <c r="O9" s="1"/>
      <c r="P9" s="1"/>
      <c r="Q9" s="1"/>
      <c r="R9" s="1"/>
      <c r="S9" s="1"/>
      <c r="T9" s="1"/>
      <c r="U9" s="1"/>
      <c r="V9" s="1"/>
      <c r="W9" s="1"/>
      <c r="X9" s="1"/>
      <c r="Y9" s="1"/>
      <c r="Z9" s="1"/>
      <c r="AA9" s="1"/>
      <c r="AB9" s="1"/>
      <c r="AC9" s="1"/>
      <c r="AD9" s="1"/>
    </row>
    <row r="10" spans="1:30" ht="15" thickBot="1" x14ac:dyDescent="0.25">
      <c r="A10" s="210" t="s">
        <v>216</v>
      </c>
      <c r="B10" s="227">
        <f>SUM(B6:B9)</f>
        <v>295252459</v>
      </c>
      <c r="C10" s="227">
        <f>SUM(C6:C9)</f>
        <v>159619776</v>
      </c>
      <c r="D10" s="10"/>
      <c r="E10" s="10"/>
      <c r="F10" s="10"/>
      <c r="G10" s="1"/>
      <c r="H10" s="1"/>
      <c r="I10" s="1"/>
      <c r="J10" s="1"/>
      <c r="K10" s="1"/>
      <c r="L10" s="1"/>
      <c r="M10" s="1"/>
      <c r="N10" s="1"/>
      <c r="O10" s="1"/>
      <c r="P10" s="1"/>
      <c r="Q10" s="1"/>
      <c r="R10" s="1"/>
      <c r="S10" s="1"/>
      <c r="T10" s="1"/>
      <c r="U10" s="1"/>
      <c r="V10" s="1"/>
      <c r="W10" s="1"/>
      <c r="X10" s="1"/>
      <c r="Y10" s="1"/>
      <c r="Z10" s="1"/>
      <c r="AA10" s="1"/>
      <c r="AB10" s="1"/>
      <c r="AC10" s="1"/>
      <c r="AD10" s="1"/>
    </row>
    <row r="11" spans="1:30" ht="15" thickTop="1" x14ac:dyDescent="0.2">
      <c r="A11" s="170"/>
      <c r="B11" s="170"/>
      <c r="C11" s="170"/>
      <c r="D11" s="170"/>
      <c r="E11" s="170"/>
      <c r="F11" s="170"/>
    </row>
    <row r="12" spans="1:30" x14ac:dyDescent="0.2">
      <c r="A12" s="170"/>
      <c r="B12" s="170"/>
      <c r="C12" s="170"/>
      <c r="D12" s="170"/>
      <c r="E12" s="170"/>
      <c r="F12" s="170"/>
    </row>
    <row r="22" spans="1:3" x14ac:dyDescent="0.2">
      <c r="A22" s="244" t="s">
        <v>2</v>
      </c>
      <c r="C22" s="245" t="s">
        <v>3</v>
      </c>
    </row>
    <row r="34" spans="3:3" x14ac:dyDescent="0.2">
      <c r="C34" s="240" t="s">
        <v>4</v>
      </c>
    </row>
  </sheetData>
  <mergeCells count="1">
    <mergeCell ref="A2:F2"/>
  </mergeCells>
  <hyperlinks>
    <hyperlink ref="D1" location="BG!A1" display="BG"/>
  </hyperlinks>
  <pageMargins left="1.1023622047244095" right="0.70866141732283472" top="1.5354330708661419" bottom="1.1417322834645669" header="0.31496062992125984" footer="0.31496062992125984"/>
  <pageSetup paperSize="5" scale="8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Y41"/>
  <sheetViews>
    <sheetView zoomScale="93" zoomScaleNormal="93" workbookViewId="0">
      <selection activeCell="A18" sqref="A18"/>
    </sheetView>
  </sheetViews>
  <sheetFormatPr baseColWidth="10" defaultRowHeight="15" x14ac:dyDescent="0.25"/>
  <cols>
    <col min="1" max="1" width="0.7109375" customWidth="1"/>
    <col min="2" max="2" width="29" style="169" customWidth="1"/>
    <col min="3" max="3" width="33" style="169" customWidth="1"/>
    <col min="4" max="4" width="14.42578125" style="169" customWidth="1"/>
    <col min="5" max="5" width="5.5703125" style="169" bestFit="1" customWidth="1"/>
    <col min="6" max="6" width="11.5703125" style="169" customWidth="1"/>
    <col min="7" max="7" width="15.42578125" style="169" customWidth="1"/>
    <col min="8" max="8" width="14.42578125" style="169" bestFit="1" customWidth="1"/>
    <col min="9" max="9" width="13.7109375" style="169" customWidth="1"/>
    <col min="10" max="10" width="12.85546875" style="169" customWidth="1"/>
    <col min="11" max="11" width="12.85546875" style="169" bestFit="1" customWidth="1"/>
    <col min="12" max="12" width="14.7109375" style="169" bestFit="1" customWidth="1"/>
    <col min="13" max="13" width="17" style="169" customWidth="1"/>
    <col min="14" max="14" width="16.28515625" style="169" customWidth="1"/>
    <col min="15" max="15" width="11.42578125" style="169" customWidth="1"/>
    <col min="16" max="16" width="17.140625" style="281" customWidth="1"/>
    <col min="17" max="31" width="11.42578125" style="169" customWidth="1"/>
  </cols>
  <sheetData>
    <row r="1" spans="1:103" ht="24.75" customHeight="1" x14ac:dyDescent="0.25">
      <c r="B1" s="580" t="s">
        <v>225</v>
      </c>
      <c r="C1" s="581"/>
      <c r="D1" s="581"/>
      <c r="E1" s="581"/>
      <c r="F1" s="581"/>
      <c r="G1" s="581"/>
      <c r="H1" s="581"/>
      <c r="I1" s="581"/>
      <c r="J1" s="581"/>
      <c r="K1" s="581"/>
      <c r="L1" s="581"/>
      <c r="M1" s="581"/>
      <c r="N1" s="582"/>
      <c r="O1" s="246"/>
      <c r="P1" s="247"/>
      <c r="Q1" s="246"/>
      <c r="R1" s="246"/>
      <c r="S1" s="246"/>
      <c r="T1" s="246"/>
      <c r="AF1" s="169"/>
      <c r="AG1" s="169"/>
      <c r="AH1" s="169"/>
      <c r="AI1" s="169"/>
      <c r="AJ1" s="169"/>
      <c r="AK1" s="169"/>
      <c r="AL1" s="169"/>
      <c r="AM1" s="169"/>
      <c r="AN1" s="169"/>
      <c r="AO1" s="169"/>
      <c r="AP1" s="169"/>
      <c r="AQ1" s="169"/>
      <c r="AR1" s="169"/>
      <c r="AS1" s="169"/>
      <c r="AT1" s="169"/>
      <c r="AU1" s="169"/>
      <c r="AV1" s="169"/>
      <c r="AW1" s="169"/>
      <c r="AX1" s="169"/>
      <c r="AY1" s="169"/>
      <c r="AZ1" s="169"/>
      <c r="BA1" s="169"/>
      <c r="BB1" s="169"/>
      <c r="BC1" s="169"/>
      <c r="BD1" s="169"/>
      <c r="BE1" s="169"/>
      <c r="BF1" s="169"/>
      <c r="BG1" s="169"/>
      <c r="BH1" s="169"/>
      <c r="BI1" s="169"/>
      <c r="BJ1" s="169"/>
      <c r="BK1" s="169"/>
    </row>
    <row r="2" spans="1:103" x14ac:dyDescent="0.25">
      <c r="B2" s="248"/>
      <c r="C2" s="246"/>
      <c r="D2" s="246"/>
      <c r="E2" s="246"/>
      <c r="F2" s="246"/>
      <c r="G2" s="246"/>
      <c r="H2" s="246"/>
      <c r="I2" s="246"/>
      <c r="J2" s="246"/>
      <c r="K2" s="249">
        <v>-1</v>
      </c>
      <c r="L2" s="246"/>
      <c r="M2" s="246"/>
      <c r="N2" s="246"/>
      <c r="O2" s="246"/>
      <c r="P2" s="247"/>
      <c r="Q2" s="246"/>
      <c r="R2" s="246"/>
      <c r="S2" s="246"/>
      <c r="T2" s="246"/>
      <c r="AF2" s="169"/>
      <c r="AG2" s="169"/>
      <c r="AH2" s="169"/>
      <c r="AI2" s="169"/>
      <c r="AJ2" s="169"/>
      <c r="AK2" s="169"/>
      <c r="AL2" s="169"/>
      <c r="AM2" s="169"/>
      <c r="AN2" s="169"/>
      <c r="AO2" s="169"/>
      <c r="AP2" s="169"/>
      <c r="AQ2" s="169"/>
      <c r="AR2" s="169"/>
      <c r="AS2" s="169"/>
      <c r="AT2" s="169"/>
      <c r="AU2" s="169"/>
      <c r="AV2" s="169"/>
      <c r="AW2" s="169"/>
      <c r="AX2" s="169"/>
      <c r="AY2" s="169"/>
      <c r="AZ2" s="169"/>
      <c r="BA2" s="169"/>
      <c r="BB2" s="169"/>
      <c r="BC2" s="169"/>
      <c r="BD2" s="169"/>
      <c r="BE2" s="169"/>
      <c r="BF2" s="169"/>
      <c r="BG2" s="169"/>
      <c r="BH2" s="169"/>
      <c r="BI2" s="169"/>
      <c r="BJ2" s="169"/>
      <c r="BK2" s="169"/>
    </row>
    <row r="3" spans="1:103" s="250" customFormat="1" x14ac:dyDescent="0.25">
      <c r="C3" s="251"/>
      <c r="D3" s="251"/>
      <c r="E3" s="251"/>
      <c r="F3" s="251"/>
      <c r="G3" s="251"/>
      <c r="H3" s="251"/>
      <c r="I3" s="251"/>
      <c r="J3" s="251"/>
      <c r="K3" s="251"/>
      <c r="L3" s="251"/>
      <c r="M3" s="251"/>
      <c r="N3" s="251"/>
      <c r="O3" s="252"/>
      <c r="P3" s="253"/>
      <c r="Q3" s="252"/>
      <c r="R3" s="252"/>
      <c r="S3" s="252"/>
      <c r="T3" s="252"/>
    </row>
    <row r="4" spans="1:103" s="256" customFormat="1" ht="55.5" customHeight="1" x14ac:dyDescent="0.25">
      <c r="A4" s="250"/>
      <c r="B4" s="254"/>
      <c r="C4" s="255" t="s">
        <v>226</v>
      </c>
      <c r="D4" s="255" t="s">
        <v>227</v>
      </c>
      <c r="E4" s="255" t="s">
        <v>228</v>
      </c>
      <c r="F4" s="255" t="s">
        <v>229</v>
      </c>
      <c r="G4" s="255" t="s">
        <v>230</v>
      </c>
      <c r="H4" s="255" t="s">
        <v>231</v>
      </c>
      <c r="I4" s="255" t="s">
        <v>232</v>
      </c>
      <c r="J4" s="255" t="s">
        <v>233</v>
      </c>
      <c r="K4" s="255" t="s">
        <v>234</v>
      </c>
      <c r="L4" s="255" t="s">
        <v>235</v>
      </c>
      <c r="M4" s="583" t="s">
        <v>236</v>
      </c>
      <c r="N4" s="584"/>
      <c r="O4" s="252"/>
      <c r="P4" s="253"/>
      <c r="Q4" s="252"/>
      <c r="R4" s="252"/>
      <c r="S4" s="252"/>
      <c r="T4" s="252"/>
      <c r="U4" s="250"/>
      <c r="V4" s="250"/>
      <c r="W4" s="250"/>
      <c r="X4" s="250"/>
      <c r="Y4" s="250"/>
      <c r="Z4" s="250"/>
      <c r="AA4" s="250"/>
      <c r="AB4" s="250"/>
      <c r="AC4" s="250"/>
      <c r="AD4" s="250"/>
      <c r="AE4" s="250"/>
      <c r="AF4" s="250"/>
      <c r="AG4" s="250"/>
      <c r="AH4" s="250"/>
      <c r="AI4" s="250"/>
      <c r="AJ4" s="250"/>
      <c r="AK4" s="250"/>
      <c r="AL4" s="250"/>
      <c r="AM4" s="250"/>
      <c r="AN4" s="250"/>
      <c r="AO4" s="250"/>
      <c r="AP4" s="250"/>
      <c r="AQ4" s="250"/>
      <c r="AR4" s="250"/>
      <c r="AS4" s="250"/>
      <c r="AT4" s="250"/>
      <c r="AU4" s="250"/>
      <c r="AV4" s="250"/>
      <c r="AW4" s="250"/>
      <c r="AX4" s="250"/>
      <c r="AY4" s="250"/>
      <c r="AZ4" s="250"/>
      <c r="BA4" s="250"/>
      <c r="BB4" s="250"/>
      <c r="BC4" s="250"/>
      <c r="BD4" s="250"/>
      <c r="BE4" s="250"/>
      <c r="BF4" s="250"/>
      <c r="BG4" s="250"/>
      <c r="BH4" s="250"/>
      <c r="BI4" s="250"/>
      <c r="BJ4" s="250"/>
      <c r="BK4" s="250"/>
      <c r="BL4" s="250"/>
      <c r="BM4" s="250"/>
      <c r="BN4" s="250"/>
      <c r="BO4" s="250"/>
      <c r="BP4" s="250"/>
      <c r="BQ4" s="250"/>
      <c r="BR4" s="250"/>
      <c r="BS4" s="250"/>
      <c r="BT4" s="250"/>
      <c r="BU4" s="250"/>
      <c r="BV4" s="250"/>
      <c r="BW4" s="250"/>
      <c r="BX4" s="250"/>
      <c r="BY4" s="250"/>
      <c r="BZ4" s="250"/>
      <c r="CA4" s="250"/>
      <c r="CB4" s="250"/>
      <c r="CC4" s="250"/>
      <c r="CD4" s="250"/>
      <c r="CE4" s="250"/>
      <c r="CF4" s="250"/>
      <c r="CG4" s="250"/>
      <c r="CH4" s="250"/>
      <c r="CI4" s="250"/>
      <c r="CJ4" s="250"/>
      <c r="CK4" s="250"/>
      <c r="CL4" s="250"/>
      <c r="CM4" s="250"/>
      <c r="CN4" s="250"/>
      <c r="CO4" s="250"/>
      <c r="CP4" s="250"/>
      <c r="CQ4" s="250"/>
      <c r="CR4" s="250"/>
      <c r="CS4" s="250"/>
      <c r="CT4" s="250"/>
      <c r="CU4" s="250"/>
      <c r="CV4" s="250"/>
      <c r="CW4" s="250"/>
      <c r="CX4" s="250"/>
      <c r="CY4" s="250"/>
    </row>
    <row r="5" spans="1:103" s="256" customFormat="1" x14ac:dyDescent="0.25">
      <c r="A5" s="250"/>
      <c r="B5" s="257"/>
      <c r="C5" s="258"/>
      <c r="D5" s="258"/>
      <c r="E5" s="258"/>
      <c r="F5" s="258"/>
      <c r="G5" s="258"/>
      <c r="H5" s="258"/>
      <c r="I5" s="258"/>
      <c r="J5" s="258"/>
      <c r="K5" s="258"/>
      <c r="L5" s="258"/>
      <c r="M5" s="259">
        <v>2023</v>
      </c>
      <c r="N5" s="260">
        <v>2022</v>
      </c>
      <c r="O5" s="252"/>
      <c r="P5" s="253"/>
      <c r="Q5" s="252"/>
      <c r="R5" s="252"/>
      <c r="S5" s="252"/>
      <c r="T5" s="252"/>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c r="AW5" s="250"/>
      <c r="AX5" s="250"/>
      <c r="AY5" s="250"/>
      <c r="AZ5" s="250"/>
      <c r="BA5" s="250"/>
      <c r="BB5" s="250"/>
      <c r="BC5" s="250"/>
      <c r="BD5" s="250"/>
      <c r="BE5" s="250"/>
      <c r="BF5" s="250"/>
      <c r="BG5" s="250"/>
      <c r="BH5" s="250"/>
      <c r="BI5" s="250"/>
      <c r="BJ5" s="250"/>
      <c r="BK5" s="250"/>
      <c r="BL5" s="250"/>
      <c r="BM5" s="250"/>
      <c r="BN5" s="250"/>
      <c r="BO5" s="250"/>
      <c r="BP5" s="250"/>
      <c r="BQ5" s="250"/>
      <c r="BR5" s="250"/>
      <c r="BS5" s="250"/>
      <c r="BT5" s="250"/>
      <c r="BU5" s="250"/>
      <c r="BV5" s="250"/>
      <c r="BW5" s="250"/>
      <c r="BX5" s="250"/>
      <c r="BY5" s="250"/>
      <c r="BZ5" s="250"/>
      <c r="CA5" s="250"/>
      <c r="CB5" s="250"/>
      <c r="CC5" s="250"/>
      <c r="CD5" s="250"/>
      <c r="CE5" s="250"/>
      <c r="CF5" s="250"/>
      <c r="CG5" s="250"/>
      <c r="CH5" s="250"/>
      <c r="CI5" s="250"/>
      <c r="CJ5" s="250"/>
      <c r="CK5" s="250"/>
      <c r="CL5" s="250"/>
      <c r="CM5" s="250"/>
      <c r="CN5" s="250"/>
      <c r="CO5" s="250"/>
      <c r="CP5" s="250"/>
      <c r="CQ5" s="250"/>
      <c r="CR5" s="250"/>
      <c r="CS5" s="250"/>
      <c r="CT5" s="250"/>
      <c r="CU5" s="250"/>
      <c r="CV5" s="250"/>
      <c r="CW5" s="250"/>
      <c r="CX5" s="250"/>
      <c r="CY5" s="250"/>
    </row>
    <row r="6" spans="1:103" s="261" customFormat="1" ht="12.75" x14ac:dyDescent="0.2">
      <c r="B6" s="262" t="s">
        <v>237</v>
      </c>
      <c r="C6" s="263">
        <v>19608068755</v>
      </c>
      <c r="D6" s="264">
        <v>0</v>
      </c>
      <c r="E6" s="265">
        <v>0</v>
      </c>
      <c r="F6" s="264">
        <v>0</v>
      </c>
      <c r="G6" s="263">
        <f>+C6+D6-E6+F6</f>
        <v>19608068755</v>
      </c>
      <c r="H6" s="266">
        <v>1576914445</v>
      </c>
      <c r="I6" s="263">
        <v>395418298</v>
      </c>
      <c r="J6" s="263">
        <v>0</v>
      </c>
      <c r="K6" s="264">
        <v>0</v>
      </c>
      <c r="L6" s="266">
        <f>+H6+I6+J6+K6</f>
        <v>1972332743</v>
      </c>
      <c r="M6" s="267">
        <f>G6-I6</f>
        <v>19212650457</v>
      </c>
      <c r="N6" s="263">
        <v>19727720246</v>
      </c>
      <c r="O6" s="268"/>
      <c r="P6" s="269"/>
      <c r="Q6" s="268"/>
      <c r="R6" s="268"/>
      <c r="S6" s="268"/>
      <c r="T6" s="268"/>
      <c r="U6" s="270"/>
      <c r="V6" s="270"/>
      <c r="W6" s="270"/>
      <c r="X6" s="270"/>
      <c r="Y6" s="270"/>
      <c r="Z6" s="270"/>
      <c r="AA6" s="270"/>
      <c r="AB6" s="270"/>
      <c r="AC6" s="270"/>
      <c r="AD6" s="270"/>
      <c r="AE6" s="270"/>
      <c r="AF6" s="270"/>
      <c r="AG6" s="270"/>
      <c r="AH6" s="270"/>
      <c r="AI6" s="270"/>
      <c r="AJ6" s="270"/>
      <c r="AK6" s="270"/>
      <c r="AL6" s="270"/>
      <c r="AM6" s="270"/>
      <c r="AN6" s="270"/>
      <c r="AO6" s="270"/>
      <c r="AP6" s="270"/>
      <c r="AQ6" s="270"/>
      <c r="AR6" s="270"/>
      <c r="AS6" s="270"/>
      <c r="AT6" s="270"/>
      <c r="AU6" s="270"/>
      <c r="AV6" s="270"/>
      <c r="AW6" s="270"/>
      <c r="AX6" s="270"/>
      <c r="AY6" s="270"/>
      <c r="AZ6" s="270"/>
      <c r="BA6" s="270"/>
      <c r="BB6" s="270"/>
      <c r="BC6" s="270"/>
      <c r="BD6" s="270"/>
      <c r="BE6" s="270"/>
      <c r="BF6" s="270"/>
      <c r="BG6" s="270"/>
      <c r="BH6" s="270"/>
      <c r="BI6" s="270"/>
      <c r="BJ6" s="270"/>
      <c r="BK6" s="270"/>
    </row>
    <row r="7" spans="1:103" s="261" customFormat="1" ht="12.75" x14ac:dyDescent="0.2">
      <c r="B7" s="262" t="s">
        <v>238</v>
      </c>
      <c r="C7" s="264">
        <v>726456657</v>
      </c>
      <c r="D7" s="264">
        <v>0</v>
      </c>
      <c r="E7" s="271">
        <v>0</v>
      </c>
      <c r="F7" s="264">
        <v>0</v>
      </c>
      <c r="G7" s="263">
        <f t="shared" ref="G7:G14" si="0">+C7+D7-E7+F7</f>
        <v>726456657</v>
      </c>
      <c r="H7" s="266">
        <v>4189438956</v>
      </c>
      <c r="I7" s="263">
        <v>61804708</v>
      </c>
      <c r="J7" s="264">
        <v>0</v>
      </c>
      <c r="K7" s="264">
        <v>0</v>
      </c>
      <c r="L7" s="266">
        <f t="shared" ref="L7:L15" si="1">+H7+I7+J7+K7</f>
        <v>4251243664</v>
      </c>
      <c r="M7" s="267">
        <f t="shared" ref="M7:M15" si="2">G7-I7</f>
        <v>664651949</v>
      </c>
      <c r="N7" s="263">
        <v>695192602</v>
      </c>
      <c r="O7" s="268"/>
      <c r="P7" s="269"/>
      <c r="Q7" s="268"/>
      <c r="R7" s="268"/>
      <c r="S7" s="268"/>
      <c r="T7" s="268"/>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c r="AW7" s="270"/>
      <c r="AX7" s="270"/>
      <c r="AY7" s="270"/>
      <c r="AZ7" s="270"/>
      <c r="BA7" s="270"/>
      <c r="BB7" s="270"/>
      <c r="BC7" s="270"/>
      <c r="BD7" s="270"/>
      <c r="BE7" s="270"/>
      <c r="BF7" s="270"/>
      <c r="BG7" s="270"/>
      <c r="BH7" s="270"/>
      <c r="BI7" s="270"/>
      <c r="BJ7" s="270"/>
      <c r="BK7" s="270"/>
    </row>
    <row r="8" spans="1:103" s="261" customFormat="1" ht="12.75" x14ac:dyDescent="0.2">
      <c r="B8" s="262" t="s">
        <v>239</v>
      </c>
      <c r="C8" s="263">
        <v>805939358</v>
      </c>
      <c r="D8" s="272">
        <v>113004098</v>
      </c>
      <c r="E8" s="265">
        <v>0</v>
      </c>
      <c r="F8" s="264">
        <v>0</v>
      </c>
      <c r="G8" s="263">
        <f t="shared" si="0"/>
        <v>918943456</v>
      </c>
      <c r="H8" s="266">
        <v>3924275335</v>
      </c>
      <c r="I8" s="263">
        <v>162116993</v>
      </c>
      <c r="J8" s="263">
        <v>0</v>
      </c>
      <c r="K8" s="264">
        <v>0</v>
      </c>
      <c r="L8" s="266">
        <f>+H8+I8+J8+K8</f>
        <v>4086392328</v>
      </c>
      <c r="M8" s="267">
        <f t="shared" si="2"/>
        <v>756826463</v>
      </c>
      <c r="N8" s="263">
        <v>846278739</v>
      </c>
      <c r="O8" s="268"/>
      <c r="P8" s="269"/>
      <c r="Q8" s="268"/>
      <c r="R8" s="268"/>
      <c r="S8" s="268"/>
      <c r="T8" s="268"/>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c r="AW8" s="270"/>
      <c r="AX8" s="270"/>
      <c r="AY8" s="270"/>
      <c r="AZ8" s="270"/>
      <c r="BA8" s="270"/>
      <c r="BB8" s="270"/>
      <c r="BC8" s="270"/>
      <c r="BD8" s="270"/>
      <c r="BE8" s="270"/>
      <c r="BF8" s="270"/>
      <c r="BG8" s="270"/>
      <c r="BH8" s="270"/>
      <c r="BI8" s="270"/>
      <c r="BJ8" s="270"/>
      <c r="BK8" s="270"/>
    </row>
    <row r="9" spans="1:103" s="261" customFormat="1" ht="12.75" x14ac:dyDescent="0.2">
      <c r="B9" s="262" t="s">
        <v>240</v>
      </c>
      <c r="C9" s="263">
        <v>39800606</v>
      </c>
      <c r="D9" s="273">
        <v>0</v>
      </c>
      <c r="E9" s="274">
        <v>0</v>
      </c>
      <c r="F9" s="264">
        <v>0</v>
      </c>
      <c r="G9" s="263">
        <f t="shared" si="0"/>
        <v>39800606</v>
      </c>
      <c r="H9" s="266">
        <v>141608944</v>
      </c>
      <c r="I9" s="263">
        <v>13228376</v>
      </c>
      <c r="J9" s="264">
        <v>0</v>
      </c>
      <c r="K9" s="264">
        <v>0</v>
      </c>
      <c r="L9" s="266">
        <f t="shared" si="1"/>
        <v>154837320</v>
      </c>
      <c r="M9" s="267">
        <f t="shared" si="2"/>
        <v>26572230</v>
      </c>
      <c r="N9" s="263">
        <v>40319084</v>
      </c>
      <c r="O9" s="268"/>
      <c r="P9" s="269"/>
      <c r="Q9" s="268"/>
      <c r="R9" s="268"/>
      <c r="S9" s="268"/>
      <c r="T9" s="268"/>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c r="AW9" s="270"/>
      <c r="AX9" s="270"/>
      <c r="AY9" s="270"/>
      <c r="AZ9" s="270"/>
      <c r="BA9" s="270"/>
      <c r="BB9" s="270"/>
      <c r="BC9" s="270"/>
      <c r="BD9" s="270"/>
      <c r="BE9" s="270"/>
      <c r="BF9" s="270"/>
      <c r="BG9" s="270"/>
      <c r="BH9" s="270"/>
      <c r="BI9" s="270"/>
      <c r="BJ9" s="270"/>
      <c r="BK9" s="270"/>
    </row>
    <row r="10" spans="1:103" s="261" customFormat="1" ht="12.75" x14ac:dyDescent="0.2">
      <c r="B10" s="262" t="s">
        <v>241</v>
      </c>
      <c r="C10" s="263">
        <v>1400748229</v>
      </c>
      <c r="D10" s="264">
        <v>5000000</v>
      </c>
      <c r="E10" s="265">
        <v>0</v>
      </c>
      <c r="F10" s="264">
        <v>0</v>
      </c>
      <c r="G10" s="263">
        <f t="shared" si="0"/>
        <v>1405748229</v>
      </c>
      <c r="H10" s="266">
        <v>3303405327</v>
      </c>
      <c r="I10" s="263">
        <v>191617564</v>
      </c>
      <c r="J10" s="263">
        <v>0</v>
      </c>
      <c r="K10" s="264">
        <v>0</v>
      </c>
      <c r="L10" s="266">
        <f t="shared" si="1"/>
        <v>3495022891</v>
      </c>
      <c r="M10" s="267">
        <f t="shared" si="2"/>
        <v>1214130665</v>
      </c>
      <c r="N10" s="263">
        <v>1434171193</v>
      </c>
      <c r="O10" s="268"/>
      <c r="P10" s="269"/>
      <c r="Q10" s="268"/>
      <c r="R10" s="268"/>
      <c r="S10" s="268"/>
      <c r="T10" s="268"/>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c r="AW10" s="270"/>
      <c r="AX10" s="270"/>
      <c r="AY10" s="270"/>
      <c r="AZ10" s="270"/>
      <c r="BA10" s="270"/>
      <c r="BB10" s="270"/>
      <c r="BC10" s="270"/>
      <c r="BD10" s="270"/>
      <c r="BE10" s="270"/>
      <c r="BF10" s="270"/>
      <c r="BG10" s="270"/>
      <c r="BH10" s="270"/>
      <c r="BI10" s="270"/>
      <c r="BJ10" s="270"/>
      <c r="BK10" s="270"/>
    </row>
    <row r="11" spans="1:103" s="261" customFormat="1" ht="12.75" x14ac:dyDescent="0.2">
      <c r="B11" s="262" t="s">
        <v>242</v>
      </c>
      <c r="C11" s="263">
        <v>129762909</v>
      </c>
      <c r="D11" s="264">
        <v>15569893</v>
      </c>
      <c r="E11" s="274">
        <v>0</v>
      </c>
      <c r="F11" s="264">
        <v>0</v>
      </c>
      <c r="G11" s="263">
        <f t="shared" si="0"/>
        <v>145332802</v>
      </c>
      <c r="H11" s="266">
        <v>1999255805</v>
      </c>
      <c r="I11" s="263">
        <v>10689750</v>
      </c>
      <c r="J11" s="264">
        <v>0</v>
      </c>
      <c r="K11" s="264">
        <v>0</v>
      </c>
      <c r="L11" s="266">
        <f t="shared" si="1"/>
        <v>2009945555</v>
      </c>
      <c r="M11" s="267">
        <f t="shared" si="2"/>
        <v>134643052</v>
      </c>
      <c r="N11" s="263">
        <v>66152432</v>
      </c>
      <c r="O11" s="268"/>
      <c r="P11" s="269"/>
      <c r="Q11" s="268"/>
      <c r="R11" s="268"/>
      <c r="S11" s="268"/>
      <c r="T11" s="268"/>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c r="AW11" s="270"/>
      <c r="AX11" s="270"/>
      <c r="AY11" s="270"/>
      <c r="AZ11" s="270"/>
      <c r="BA11" s="270"/>
      <c r="BB11" s="270"/>
      <c r="BC11" s="270"/>
      <c r="BD11" s="270"/>
      <c r="BE11" s="270"/>
      <c r="BF11" s="270"/>
      <c r="BG11" s="270"/>
      <c r="BH11" s="270"/>
      <c r="BI11" s="270"/>
      <c r="BJ11" s="270"/>
      <c r="BK11" s="270"/>
    </row>
    <row r="12" spans="1:103" s="261" customFormat="1" ht="12.75" x14ac:dyDescent="0.2">
      <c r="B12" s="262" t="s">
        <v>243</v>
      </c>
      <c r="C12" s="263">
        <v>12697816095</v>
      </c>
      <c r="D12" s="264">
        <v>1422909533</v>
      </c>
      <c r="E12" s="274"/>
      <c r="F12" s="264">
        <v>0</v>
      </c>
      <c r="G12" s="263">
        <f>+C12+D12-E12+F12</f>
        <v>14120725628</v>
      </c>
      <c r="H12" s="266">
        <v>0</v>
      </c>
      <c r="I12" s="263">
        <v>0</v>
      </c>
      <c r="J12" s="263"/>
      <c r="K12" s="264"/>
      <c r="L12" s="266">
        <f t="shared" si="1"/>
        <v>0</v>
      </c>
      <c r="M12" s="267">
        <f>G12-I12</f>
        <v>14120725628</v>
      </c>
      <c r="N12" s="263">
        <v>12693894912</v>
      </c>
      <c r="O12" s="268"/>
      <c r="P12" s="269"/>
      <c r="Q12" s="268"/>
      <c r="R12" s="268"/>
      <c r="S12" s="268"/>
      <c r="T12" s="268"/>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c r="AW12" s="270"/>
      <c r="AX12" s="270"/>
      <c r="AY12" s="270"/>
      <c r="AZ12" s="270"/>
      <c r="BA12" s="270"/>
      <c r="BB12" s="270"/>
      <c r="BC12" s="270"/>
      <c r="BD12" s="270"/>
      <c r="BE12" s="270"/>
      <c r="BF12" s="270"/>
      <c r="BG12" s="270"/>
      <c r="BH12" s="270"/>
      <c r="BI12" s="270"/>
      <c r="BJ12" s="270"/>
      <c r="BK12" s="270"/>
    </row>
    <row r="13" spans="1:103" s="261" customFormat="1" ht="12.75" x14ac:dyDescent="0.2">
      <c r="B13" s="262" t="s">
        <v>244</v>
      </c>
      <c r="C13" s="263">
        <v>78204818</v>
      </c>
      <c r="D13" s="264">
        <v>0</v>
      </c>
      <c r="E13" s="274"/>
      <c r="F13" s="264">
        <v>0</v>
      </c>
      <c r="G13" s="263">
        <f t="shared" si="0"/>
        <v>78204818</v>
      </c>
      <c r="H13" s="266">
        <v>958354568</v>
      </c>
      <c r="I13" s="263">
        <v>34654464</v>
      </c>
      <c r="J13" s="263"/>
      <c r="K13" s="264"/>
      <c r="L13" s="266">
        <f t="shared" si="1"/>
        <v>993009032</v>
      </c>
      <c r="M13" s="267">
        <f t="shared" si="2"/>
        <v>43550354</v>
      </c>
      <c r="N13" s="263">
        <v>83917343</v>
      </c>
      <c r="O13" s="268"/>
      <c r="P13" s="269"/>
      <c r="Q13" s="268"/>
      <c r="R13" s="268"/>
      <c r="S13" s="268"/>
      <c r="T13" s="268"/>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c r="AW13" s="270"/>
      <c r="AX13" s="270"/>
      <c r="AY13" s="270"/>
      <c r="AZ13" s="270"/>
      <c r="BA13" s="270"/>
      <c r="BB13" s="270"/>
      <c r="BC13" s="270"/>
      <c r="BD13" s="270"/>
      <c r="BE13" s="270"/>
      <c r="BF13" s="270"/>
      <c r="BG13" s="270"/>
      <c r="BH13" s="270"/>
      <c r="BI13" s="270"/>
      <c r="BJ13" s="270"/>
      <c r="BK13" s="270"/>
    </row>
    <row r="14" spans="1:103" s="261" customFormat="1" ht="12.75" x14ac:dyDescent="0.2">
      <c r="B14" s="275" t="s">
        <v>245</v>
      </c>
      <c r="C14" s="264">
        <v>0</v>
      </c>
      <c r="D14" s="264">
        <v>0</v>
      </c>
      <c r="E14" s="274"/>
      <c r="F14" s="264">
        <v>0</v>
      </c>
      <c r="G14" s="263">
        <f t="shared" si="0"/>
        <v>0</v>
      </c>
      <c r="H14" s="266">
        <v>0</v>
      </c>
      <c r="I14" s="263">
        <v>0</v>
      </c>
      <c r="J14" s="263"/>
      <c r="K14" s="264"/>
      <c r="L14" s="266">
        <f t="shared" si="1"/>
        <v>0</v>
      </c>
      <c r="M14" s="267">
        <f t="shared" si="2"/>
        <v>0</v>
      </c>
      <c r="N14" s="263">
        <v>0</v>
      </c>
      <c r="O14" s="268"/>
      <c r="P14" s="269"/>
      <c r="Q14" s="268"/>
      <c r="R14" s="268"/>
      <c r="S14" s="268"/>
      <c r="T14" s="268"/>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c r="AW14" s="270"/>
      <c r="AX14" s="270"/>
      <c r="AY14" s="270"/>
      <c r="AZ14" s="270"/>
      <c r="BA14" s="270"/>
      <c r="BB14" s="270"/>
      <c r="BC14" s="270"/>
      <c r="BD14" s="270"/>
      <c r="BE14" s="270"/>
      <c r="BF14" s="270"/>
      <c r="BG14" s="270"/>
      <c r="BH14" s="270"/>
      <c r="BI14" s="270"/>
      <c r="BJ14" s="270"/>
      <c r="BK14" s="270"/>
    </row>
    <row r="15" spans="1:103" s="261" customFormat="1" ht="12.75" x14ac:dyDescent="0.2">
      <c r="B15" s="275" t="s">
        <v>246</v>
      </c>
      <c r="C15" s="264">
        <v>0</v>
      </c>
      <c r="D15" s="264">
        <v>0</v>
      </c>
      <c r="E15" s="274"/>
      <c r="F15" s="264">
        <v>0</v>
      </c>
      <c r="G15" s="263">
        <f>+C15+D15-E15+F15</f>
        <v>0</v>
      </c>
      <c r="H15" s="266">
        <v>0</v>
      </c>
      <c r="I15" s="263">
        <v>0</v>
      </c>
      <c r="J15" s="263"/>
      <c r="K15" s="264"/>
      <c r="L15" s="266">
        <f t="shared" si="1"/>
        <v>0</v>
      </c>
      <c r="M15" s="264">
        <f t="shared" si="2"/>
        <v>0</v>
      </c>
      <c r="N15" s="263">
        <v>0</v>
      </c>
      <c r="O15" s="268"/>
      <c r="P15" s="269"/>
      <c r="Q15" s="268"/>
      <c r="R15" s="268"/>
      <c r="S15" s="268"/>
      <c r="T15" s="268"/>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c r="AW15" s="270"/>
      <c r="AX15" s="270"/>
      <c r="AY15" s="270"/>
      <c r="AZ15" s="270"/>
      <c r="BA15" s="270"/>
      <c r="BB15" s="270"/>
      <c r="BC15" s="270"/>
      <c r="BD15" s="270"/>
      <c r="BE15" s="270"/>
      <c r="BF15" s="270"/>
      <c r="BG15" s="270"/>
      <c r="BH15" s="270"/>
      <c r="BI15" s="270"/>
      <c r="BJ15" s="270"/>
      <c r="BK15" s="270"/>
    </row>
    <row r="16" spans="1:103" x14ac:dyDescent="0.25">
      <c r="B16" s="276" t="s">
        <v>247</v>
      </c>
      <c r="C16" s="277">
        <f>SUM(C6:C15)</f>
        <v>35486797427</v>
      </c>
      <c r="D16" s="277">
        <f t="shared" ref="D16:K16" si="3">SUM(D6:D13)</f>
        <v>1556483524</v>
      </c>
      <c r="E16" s="277">
        <f t="shared" si="3"/>
        <v>0</v>
      </c>
      <c r="F16" s="277">
        <v>0</v>
      </c>
      <c r="G16" s="277">
        <f>SUM(G6:G13)</f>
        <v>37043280951</v>
      </c>
      <c r="H16" s="277">
        <f>SUM(H6:H15)</f>
        <v>16093253380</v>
      </c>
      <c r="I16" s="277">
        <f>SUM(I6:I15)</f>
        <v>869530153</v>
      </c>
      <c r="J16" s="277">
        <f t="shared" si="3"/>
        <v>0</v>
      </c>
      <c r="K16" s="277">
        <f t="shared" si="3"/>
        <v>0</v>
      </c>
      <c r="L16" s="277">
        <f>SUM(L6:L13)</f>
        <v>16962783533</v>
      </c>
      <c r="M16" s="278">
        <f>SUM(M6:M15)</f>
        <v>36173750798</v>
      </c>
      <c r="N16" s="277">
        <f>SUM(N6:N15)</f>
        <v>35587646551</v>
      </c>
      <c r="O16" s="246"/>
      <c r="P16" s="279"/>
      <c r="Q16" s="246"/>
      <c r="R16" s="246"/>
      <c r="S16" s="246"/>
      <c r="T16" s="246"/>
      <c r="AF16" s="169"/>
      <c r="AG16" s="169"/>
      <c r="AH16" s="169"/>
      <c r="AI16" s="169"/>
      <c r="AJ16" s="169"/>
      <c r="AK16" s="169"/>
      <c r="AL16" s="169"/>
      <c r="AM16" s="169"/>
      <c r="AN16" s="169"/>
      <c r="AO16" s="169"/>
      <c r="AP16" s="169"/>
      <c r="AQ16" s="169"/>
      <c r="AR16" s="169"/>
      <c r="AS16" s="169"/>
      <c r="AT16" s="169"/>
      <c r="AU16" s="169"/>
      <c r="AV16" s="169"/>
      <c r="AW16" s="169"/>
      <c r="AX16" s="169"/>
      <c r="AY16" s="169"/>
      <c r="AZ16" s="169"/>
      <c r="BA16" s="169"/>
      <c r="BB16" s="169"/>
      <c r="BC16" s="169"/>
      <c r="BD16" s="169"/>
      <c r="BE16" s="169"/>
      <c r="BF16" s="169"/>
      <c r="BG16" s="169"/>
      <c r="BH16" s="169"/>
      <c r="BI16" s="169"/>
      <c r="BJ16" s="169"/>
      <c r="BK16" s="169"/>
    </row>
    <row r="17" spans="2:32" x14ac:dyDescent="0.25">
      <c r="M17" s="280"/>
    </row>
    <row r="18" spans="2:32" x14ac:dyDescent="0.25">
      <c r="B18" s="282"/>
      <c r="C18" s="282"/>
      <c r="D18" s="282"/>
      <c r="I18"/>
      <c r="J18"/>
      <c r="K18"/>
      <c r="L18"/>
      <c r="M18" s="219"/>
      <c r="N18"/>
    </row>
    <row r="19" spans="2:32" x14ac:dyDescent="0.25">
      <c r="B19" s="282"/>
      <c r="C19" s="282"/>
      <c r="D19" s="282"/>
      <c r="I19"/>
      <c r="J19"/>
      <c r="K19"/>
      <c r="L19"/>
      <c r="M19" s="283"/>
      <c r="N19" s="283"/>
    </row>
    <row r="20" spans="2:32" x14ac:dyDescent="0.25">
      <c r="B20" s="282"/>
      <c r="C20" s="282"/>
      <c r="D20" s="282"/>
      <c r="I20"/>
      <c r="J20"/>
      <c r="K20"/>
      <c r="L20"/>
      <c r="M20" s="283"/>
      <c r="N20"/>
    </row>
    <row r="21" spans="2:32" x14ac:dyDescent="0.25">
      <c r="B21" s="282"/>
      <c r="C21" s="282"/>
      <c r="D21" s="282"/>
      <c r="M21" s="280">
        <f>+M19-M20</f>
        <v>0</v>
      </c>
    </row>
    <row r="22" spans="2:32" x14ac:dyDescent="0.25">
      <c r="B22" s="282"/>
      <c r="C22" s="282"/>
      <c r="D22" s="282"/>
    </row>
    <row r="23" spans="2:32" x14ac:dyDescent="0.25">
      <c r="B23" s="282"/>
      <c r="C23" s="282"/>
      <c r="D23" s="282"/>
    </row>
    <row r="24" spans="2:32" x14ac:dyDescent="0.25">
      <c r="B24" s="282"/>
      <c r="C24" s="282"/>
      <c r="D24" s="282"/>
    </row>
    <row r="25" spans="2:32" x14ac:dyDescent="0.25">
      <c r="B25" s="282"/>
      <c r="C25" s="282"/>
      <c r="D25" s="282"/>
    </row>
    <row r="26" spans="2:32" x14ac:dyDescent="0.25">
      <c r="B26" s="282"/>
      <c r="C26" s="282"/>
      <c r="D26" s="282"/>
    </row>
    <row r="27" spans="2:32" x14ac:dyDescent="0.25">
      <c r="B27" s="282"/>
      <c r="C27" s="282"/>
      <c r="D27" s="282"/>
    </row>
    <row r="29" spans="2:32" s="261" customFormat="1" ht="12.75" x14ac:dyDescent="0.2">
      <c r="C29" s="270"/>
      <c r="D29" s="270"/>
      <c r="E29" s="270"/>
      <c r="F29" s="270"/>
      <c r="G29" s="170" t="s">
        <v>2</v>
      </c>
      <c r="H29" s="270"/>
      <c r="I29" s="270"/>
      <c r="J29" s="270"/>
      <c r="K29" s="170" t="s">
        <v>3</v>
      </c>
      <c r="L29" s="270"/>
      <c r="M29" s="270"/>
      <c r="N29" s="270"/>
      <c r="O29" s="270"/>
      <c r="P29" s="270"/>
      <c r="Q29" s="284"/>
      <c r="R29" s="270"/>
      <c r="S29" s="270"/>
      <c r="T29" s="270"/>
      <c r="U29" s="270"/>
      <c r="V29" s="270"/>
      <c r="W29" s="270"/>
      <c r="X29" s="270"/>
      <c r="Y29" s="270"/>
      <c r="Z29" s="270"/>
      <c r="AA29" s="270"/>
      <c r="AB29" s="270"/>
      <c r="AC29" s="270"/>
      <c r="AD29" s="270"/>
      <c r="AE29" s="270"/>
      <c r="AF29" s="270"/>
    </row>
    <row r="30" spans="2:32" s="261" customFormat="1" ht="12.75" x14ac:dyDescent="0.2">
      <c r="C30" s="270"/>
      <c r="D30" s="270"/>
      <c r="E30" s="270"/>
      <c r="F30" s="270"/>
      <c r="G30" s="270"/>
      <c r="H30" s="270"/>
      <c r="I30" s="270"/>
      <c r="J30" s="270"/>
      <c r="K30" s="270"/>
      <c r="L30" s="270"/>
      <c r="M30" s="270"/>
      <c r="N30" s="270"/>
      <c r="O30" s="270"/>
      <c r="P30" s="270"/>
      <c r="Q30" s="284"/>
      <c r="R30" s="270"/>
      <c r="S30" s="270"/>
      <c r="T30" s="270"/>
      <c r="U30" s="270"/>
      <c r="V30" s="270"/>
      <c r="W30" s="270"/>
      <c r="X30" s="270"/>
      <c r="Y30" s="270"/>
      <c r="Z30" s="270"/>
      <c r="AA30" s="270"/>
      <c r="AB30" s="270"/>
      <c r="AC30" s="270"/>
      <c r="AD30" s="270"/>
      <c r="AE30" s="270"/>
      <c r="AF30" s="270"/>
    </row>
    <row r="31" spans="2:32" s="261" customFormat="1" ht="12.75" x14ac:dyDescent="0.2">
      <c r="C31" s="270"/>
      <c r="D31" s="270"/>
      <c r="E31" s="270"/>
      <c r="F31" s="270"/>
      <c r="G31" s="270"/>
      <c r="H31" s="270"/>
      <c r="I31" s="270"/>
      <c r="J31" s="270"/>
      <c r="K31" s="270"/>
      <c r="L31" s="270"/>
      <c r="M31" s="270"/>
      <c r="N31" s="270"/>
      <c r="O31" s="270"/>
      <c r="P31" s="270"/>
      <c r="Q31" s="284"/>
      <c r="R31" s="270"/>
      <c r="S31" s="270"/>
      <c r="T31" s="270"/>
      <c r="U31" s="270"/>
      <c r="V31" s="270"/>
      <c r="W31" s="270"/>
      <c r="X31" s="270"/>
      <c r="Y31" s="270"/>
      <c r="Z31" s="270"/>
      <c r="AA31" s="270"/>
      <c r="AB31" s="270"/>
      <c r="AC31" s="270"/>
      <c r="AD31" s="270"/>
      <c r="AE31" s="270"/>
      <c r="AF31" s="270"/>
    </row>
    <row r="32" spans="2:32" s="261" customFormat="1" ht="12.75" x14ac:dyDescent="0.2">
      <c r="C32" s="270"/>
      <c r="D32" s="270"/>
      <c r="E32" s="270"/>
      <c r="F32" s="270"/>
      <c r="G32" s="270"/>
      <c r="H32" s="270"/>
      <c r="I32" s="270"/>
      <c r="J32" s="270"/>
      <c r="K32" s="270"/>
      <c r="L32" s="270"/>
      <c r="M32" s="270"/>
      <c r="N32" s="270"/>
      <c r="O32" s="270"/>
      <c r="P32" s="270"/>
      <c r="Q32" s="284"/>
      <c r="R32" s="270"/>
      <c r="S32" s="270"/>
      <c r="T32" s="270"/>
      <c r="U32" s="270"/>
      <c r="V32" s="270"/>
      <c r="W32" s="270"/>
      <c r="X32" s="270"/>
      <c r="Y32" s="270"/>
      <c r="Z32" s="270"/>
      <c r="AA32" s="270"/>
      <c r="AB32" s="270"/>
      <c r="AC32" s="270"/>
      <c r="AD32" s="270"/>
      <c r="AE32" s="270"/>
      <c r="AF32" s="270"/>
    </row>
    <row r="33" spans="3:32" s="261" customFormat="1" ht="12.75" x14ac:dyDescent="0.2">
      <c r="C33" s="270"/>
      <c r="D33" s="270"/>
      <c r="E33" s="270"/>
      <c r="F33" s="270"/>
      <c r="G33" s="270"/>
      <c r="H33" s="270"/>
      <c r="I33" s="270"/>
      <c r="J33" s="270"/>
      <c r="K33" s="270"/>
      <c r="L33" s="270"/>
      <c r="M33" s="270"/>
      <c r="N33" s="270"/>
      <c r="O33" s="270"/>
      <c r="P33" s="270"/>
      <c r="Q33" s="284"/>
      <c r="R33" s="270"/>
      <c r="S33" s="270"/>
      <c r="T33" s="270"/>
      <c r="U33" s="270"/>
      <c r="V33" s="270"/>
      <c r="W33" s="270"/>
      <c r="X33" s="270"/>
      <c r="Y33" s="270"/>
      <c r="Z33" s="270"/>
      <c r="AA33" s="270"/>
      <c r="AB33" s="270"/>
      <c r="AC33" s="270"/>
      <c r="AD33" s="270"/>
      <c r="AE33" s="270"/>
      <c r="AF33" s="270"/>
    </row>
    <row r="34" spans="3:32" s="261" customFormat="1" ht="12.75" x14ac:dyDescent="0.2">
      <c r="C34" s="270"/>
      <c r="D34" s="270"/>
      <c r="E34" s="270"/>
      <c r="F34" s="270"/>
      <c r="G34" s="270"/>
      <c r="H34" s="270"/>
      <c r="I34" s="270"/>
      <c r="J34" s="270"/>
      <c r="K34" s="270"/>
      <c r="L34" s="270"/>
      <c r="M34" s="270"/>
      <c r="N34" s="270"/>
      <c r="O34" s="270"/>
      <c r="P34" s="270"/>
      <c r="Q34" s="284"/>
      <c r="R34" s="270"/>
      <c r="S34" s="270"/>
      <c r="T34" s="270"/>
      <c r="U34" s="270"/>
      <c r="V34" s="270"/>
      <c r="W34" s="270"/>
      <c r="X34" s="270"/>
      <c r="Y34" s="270"/>
      <c r="Z34" s="270"/>
      <c r="AA34" s="270"/>
      <c r="AB34" s="270"/>
      <c r="AC34" s="270"/>
      <c r="AD34" s="270"/>
      <c r="AE34" s="270"/>
      <c r="AF34" s="270"/>
    </row>
    <row r="35" spans="3:32" s="261" customFormat="1" ht="12.75" x14ac:dyDescent="0.2">
      <c r="C35" s="270"/>
      <c r="D35" s="270"/>
      <c r="E35" s="270"/>
      <c r="F35" s="270"/>
      <c r="G35" s="270"/>
      <c r="H35" s="270"/>
      <c r="I35" s="270"/>
      <c r="J35" s="270"/>
      <c r="K35" s="270"/>
      <c r="L35" s="270"/>
      <c r="M35" s="270"/>
      <c r="N35" s="270"/>
      <c r="O35" s="270"/>
      <c r="P35" s="270"/>
      <c r="Q35" s="284"/>
      <c r="R35" s="270"/>
      <c r="S35" s="270"/>
      <c r="T35" s="270"/>
      <c r="U35" s="270"/>
      <c r="V35" s="270"/>
      <c r="W35" s="270"/>
      <c r="X35" s="270"/>
      <c r="Y35" s="270"/>
      <c r="Z35" s="270"/>
      <c r="AA35" s="270"/>
      <c r="AB35" s="270"/>
      <c r="AC35" s="270"/>
      <c r="AD35" s="270"/>
      <c r="AE35" s="270"/>
      <c r="AF35" s="270"/>
    </row>
    <row r="36" spans="3:32" s="261" customFormat="1" ht="12.75" x14ac:dyDescent="0.2">
      <c r="C36" s="270"/>
      <c r="D36" s="270"/>
      <c r="E36" s="270"/>
      <c r="F36" s="270"/>
      <c r="G36" s="270"/>
      <c r="H36" s="270"/>
      <c r="I36" s="270"/>
      <c r="J36" s="270"/>
      <c r="K36" s="270"/>
      <c r="L36" s="270"/>
      <c r="M36" s="270"/>
      <c r="N36" s="270"/>
      <c r="O36" s="270"/>
      <c r="P36" s="270"/>
      <c r="Q36" s="284"/>
      <c r="R36" s="270"/>
      <c r="S36" s="270"/>
      <c r="T36" s="270"/>
      <c r="U36" s="270"/>
      <c r="V36" s="270"/>
      <c r="W36" s="270"/>
      <c r="X36" s="270"/>
      <c r="Y36" s="270"/>
      <c r="Z36" s="270"/>
      <c r="AA36" s="270"/>
      <c r="AB36" s="270"/>
      <c r="AC36" s="270"/>
      <c r="AD36" s="270"/>
      <c r="AE36" s="270"/>
      <c r="AF36" s="270"/>
    </row>
    <row r="37" spans="3:32" s="261" customFormat="1" ht="12.75" x14ac:dyDescent="0.2">
      <c r="C37" s="270"/>
      <c r="D37" s="270"/>
      <c r="E37" s="270"/>
      <c r="F37" s="270"/>
      <c r="G37" s="270"/>
      <c r="H37" s="270"/>
      <c r="I37" s="270"/>
      <c r="J37" s="270"/>
      <c r="K37" s="270"/>
      <c r="L37" s="270"/>
      <c r="M37" s="270"/>
      <c r="N37" s="270"/>
      <c r="O37" s="270"/>
      <c r="P37" s="270"/>
      <c r="Q37" s="284"/>
      <c r="R37" s="270"/>
      <c r="S37" s="270"/>
      <c r="T37" s="270"/>
      <c r="U37" s="270"/>
      <c r="V37" s="270"/>
      <c r="W37" s="270"/>
      <c r="X37" s="270"/>
      <c r="Y37" s="270"/>
      <c r="Z37" s="270"/>
      <c r="AA37" s="270"/>
      <c r="AB37" s="270"/>
      <c r="AC37" s="270"/>
      <c r="AD37" s="270"/>
      <c r="AE37" s="270"/>
      <c r="AF37" s="270"/>
    </row>
    <row r="38" spans="3:32" s="261" customFormat="1" ht="12.75" x14ac:dyDescent="0.2">
      <c r="C38" s="270"/>
      <c r="D38" s="270"/>
      <c r="E38" s="270"/>
      <c r="F38" s="270"/>
      <c r="G38" s="270"/>
      <c r="H38" s="270"/>
      <c r="I38" s="270"/>
      <c r="J38" s="270"/>
      <c r="K38" s="270"/>
      <c r="L38" s="270"/>
      <c r="M38" s="270"/>
      <c r="N38" s="270"/>
      <c r="O38" s="270"/>
      <c r="P38" s="270"/>
      <c r="Q38" s="284"/>
      <c r="R38" s="270"/>
      <c r="S38" s="270"/>
      <c r="T38" s="270"/>
      <c r="U38" s="270"/>
      <c r="V38" s="270"/>
      <c r="W38" s="270"/>
      <c r="X38" s="270"/>
      <c r="Y38" s="270"/>
      <c r="Z38" s="270"/>
      <c r="AA38" s="270"/>
      <c r="AB38" s="270"/>
      <c r="AC38" s="270"/>
      <c r="AD38" s="270"/>
      <c r="AE38" s="270"/>
      <c r="AF38" s="270"/>
    </row>
    <row r="39" spans="3:32" s="261" customFormat="1" ht="12.75" x14ac:dyDescent="0.2">
      <c r="C39" s="270"/>
      <c r="D39" s="270"/>
      <c r="E39" s="270"/>
      <c r="F39" s="270"/>
      <c r="G39" s="270"/>
      <c r="H39" s="270"/>
      <c r="I39" s="270"/>
      <c r="J39" s="270"/>
      <c r="K39" s="270"/>
      <c r="L39" s="270"/>
      <c r="M39" s="270"/>
      <c r="N39" s="270"/>
      <c r="O39" s="270"/>
      <c r="P39" s="270"/>
      <c r="Q39" s="284"/>
      <c r="R39" s="270"/>
      <c r="S39" s="270"/>
      <c r="T39" s="270"/>
      <c r="U39" s="270"/>
      <c r="V39" s="270"/>
      <c r="W39" s="270"/>
      <c r="X39" s="270"/>
      <c r="Y39" s="270"/>
      <c r="Z39" s="270"/>
      <c r="AA39" s="270"/>
      <c r="AB39" s="270"/>
      <c r="AC39" s="270"/>
      <c r="AD39" s="270"/>
      <c r="AE39" s="270"/>
      <c r="AF39" s="270"/>
    </row>
    <row r="40" spans="3:32" s="261" customFormat="1" ht="12.75" x14ac:dyDescent="0.2">
      <c r="C40" s="270"/>
      <c r="D40" s="270"/>
      <c r="E40" s="270"/>
      <c r="F40" s="270"/>
      <c r="G40" s="270"/>
      <c r="H40" s="270"/>
      <c r="I40" s="270"/>
      <c r="J40" s="270"/>
      <c r="K40" s="270"/>
      <c r="L40" s="270"/>
      <c r="M40" s="270"/>
      <c r="N40" s="270"/>
      <c r="O40" s="270"/>
      <c r="P40" s="270"/>
      <c r="Q40" s="284"/>
      <c r="R40" s="270"/>
      <c r="S40" s="270"/>
      <c r="T40" s="270"/>
      <c r="U40" s="270"/>
      <c r="V40" s="270"/>
      <c r="W40" s="270"/>
      <c r="X40" s="270"/>
      <c r="Y40" s="270"/>
      <c r="Z40" s="270"/>
      <c r="AA40" s="270"/>
      <c r="AB40" s="270"/>
      <c r="AC40" s="270"/>
      <c r="AD40" s="270"/>
      <c r="AE40" s="270"/>
      <c r="AF40" s="270"/>
    </row>
    <row r="41" spans="3:32" s="261" customFormat="1" ht="12.75" x14ac:dyDescent="0.2">
      <c r="C41" s="270"/>
      <c r="D41" s="270"/>
      <c r="E41" s="270"/>
      <c r="F41" s="270"/>
      <c r="G41" s="270"/>
      <c r="H41" s="270"/>
      <c r="I41" s="270"/>
      <c r="J41" s="270"/>
      <c r="K41" s="170" t="s">
        <v>4</v>
      </c>
      <c r="L41" s="270"/>
      <c r="M41" s="270"/>
      <c r="N41" s="270"/>
      <c r="O41" s="270"/>
      <c r="P41" s="270"/>
      <c r="Q41" s="284"/>
      <c r="R41" s="270"/>
      <c r="S41" s="270"/>
      <c r="T41" s="270"/>
      <c r="U41" s="270"/>
      <c r="V41" s="270"/>
      <c r="W41" s="270"/>
      <c r="X41" s="270"/>
      <c r="Y41" s="270"/>
      <c r="Z41" s="270"/>
      <c r="AA41" s="270"/>
      <c r="AB41" s="270"/>
      <c r="AC41" s="270"/>
      <c r="AD41" s="270"/>
      <c r="AE41" s="270"/>
      <c r="AF41" s="270"/>
    </row>
  </sheetData>
  <mergeCells count="2">
    <mergeCell ref="B1:N1"/>
    <mergeCell ref="M4:N4"/>
  </mergeCells>
  <pageMargins left="1.1023622047244095" right="0.70866141732283472" top="1.5354330708661419" bottom="1.1417322834645669" header="0.31496062992125984" footer="0.31496062992125984"/>
  <pageSetup paperSize="5" scale="65"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U33"/>
  <sheetViews>
    <sheetView workbookViewId="0">
      <selection activeCell="B15" sqref="B15"/>
    </sheetView>
  </sheetViews>
  <sheetFormatPr baseColWidth="10" defaultRowHeight="15" x14ac:dyDescent="0.25"/>
  <cols>
    <col min="1" max="1" width="34.140625" customWidth="1"/>
    <col min="2" max="2" width="24.140625" customWidth="1"/>
    <col min="3" max="3" width="13.5703125" bestFit="1" customWidth="1"/>
  </cols>
  <sheetData>
    <row r="1" spans="1:255" x14ac:dyDescent="0.25">
      <c r="A1" s="177" t="s">
        <v>217</v>
      </c>
      <c r="B1" s="177"/>
      <c r="C1" s="177"/>
      <c r="D1" s="586"/>
      <c r="E1" s="586"/>
      <c r="F1" s="586"/>
      <c r="G1" s="586"/>
      <c r="H1" s="586"/>
      <c r="I1" s="586"/>
      <c r="J1" s="586"/>
      <c r="K1" s="586"/>
      <c r="L1" s="586"/>
      <c r="M1" s="586"/>
      <c r="N1" s="586"/>
      <c r="O1" s="586"/>
      <c r="P1" s="586"/>
      <c r="Q1" s="586"/>
      <c r="R1" s="586"/>
      <c r="S1" s="586"/>
      <c r="T1" s="586"/>
      <c r="U1" s="586"/>
      <c r="V1" s="586"/>
      <c r="W1" s="586"/>
      <c r="X1" s="586"/>
      <c r="Y1" s="586"/>
      <c r="Z1" s="586"/>
      <c r="AA1" s="586"/>
      <c r="AB1" s="586"/>
      <c r="AC1" s="586"/>
      <c r="AD1" s="586"/>
      <c r="AE1" s="586"/>
      <c r="AF1" s="586"/>
      <c r="AG1" s="586"/>
      <c r="AH1" s="586"/>
      <c r="AI1" s="586"/>
      <c r="AJ1" s="586"/>
      <c r="AK1" s="586"/>
      <c r="AL1" s="586"/>
      <c r="AM1" s="586"/>
      <c r="AN1" s="586"/>
      <c r="AO1" s="586"/>
      <c r="AP1" s="586"/>
      <c r="AQ1" s="586"/>
      <c r="AR1" s="586"/>
      <c r="AS1" s="586"/>
      <c r="AT1" s="586"/>
      <c r="AU1" s="586"/>
      <c r="AV1" s="586"/>
      <c r="AW1" s="586"/>
      <c r="AX1" s="586"/>
      <c r="AY1" s="586"/>
      <c r="AZ1" s="586"/>
      <c r="BA1" s="586"/>
      <c r="BB1" s="586"/>
      <c r="BC1" s="586"/>
      <c r="BD1" s="586"/>
      <c r="BE1" s="586"/>
      <c r="BF1" s="586"/>
      <c r="BG1" s="586"/>
      <c r="BH1" s="586"/>
      <c r="BI1" s="586"/>
      <c r="BJ1" s="586"/>
      <c r="BK1" s="586"/>
      <c r="BL1" s="586"/>
      <c r="BM1" s="586"/>
      <c r="BN1" s="586"/>
      <c r="BO1" s="586"/>
      <c r="BP1" s="586"/>
      <c r="BQ1" s="586"/>
      <c r="BR1" s="586"/>
      <c r="BS1" s="586"/>
      <c r="BT1" s="586"/>
      <c r="BU1" s="586"/>
      <c r="BV1" s="586"/>
      <c r="BW1" s="586"/>
      <c r="BX1" s="586"/>
      <c r="BY1" s="586"/>
      <c r="BZ1" s="586"/>
      <c r="CA1" s="586"/>
      <c r="CB1" s="586"/>
      <c r="CC1" s="586"/>
      <c r="CD1" s="586"/>
      <c r="CE1" s="586"/>
      <c r="CF1" s="586"/>
      <c r="CG1" s="586"/>
      <c r="CH1" s="586"/>
      <c r="CI1" s="586"/>
      <c r="CJ1" s="586"/>
      <c r="CK1" s="586"/>
      <c r="CL1" s="586"/>
      <c r="CM1" s="586"/>
      <c r="CN1" s="586"/>
      <c r="CO1" s="586"/>
      <c r="CP1" s="586"/>
      <c r="CQ1" s="586"/>
      <c r="CR1" s="586"/>
      <c r="CS1" s="586"/>
      <c r="CT1" s="586"/>
      <c r="CU1" s="586"/>
      <c r="CV1" s="586"/>
      <c r="CW1" s="586"/>
      <c r="CX1" s="586"/>
      <c r="CY1" s="586"/>
      <c r="CZ1" s="586"/>
      <c r="DA1" s="586"/>
      <c r="DB1" s="586"/>
      <c r="DC1" s="586"/>
      <c r="DD1" s="586"/>
      <c r="DE1" s="586"/>
      <c r="DF1" s="586"/>
      <c r="DG1" s="586"/>
      <c r="DH1" s="586"/>
      <c r="DI1" s="586"/>
      <c r="DJ1" s="586"/>
      <c r="DK1" s="586"/>
      <c r="DL1" s="586"/>
      <c r="DM1" s="586"/>
      <c r="DN1" s="586"/>
      <c r="DO1" s="586"/>
      <c r="DP1" s="586"/>
      <c r="DQ1" s="586"/>
      <c r="DR1" s="586"/>
      <c r="DS1" s="586"/>
      <c r="DT1" s="586"/>
      <c r="DU1" s="586"/>
      <c r="DV1" s="586"/>
      <c r="DW1" s="586"/>
      <c r="DX1" s="586"/>
      <c r="DY1" s="586"/>
      <c r="DZ1" s="586"/>
      <c r="EA1" s="586"/>
      <c r="EB1" s="586"/>
      <c r="EC1" s="586"/>
      <c r="ED1" s="586"/>
      <c r="EE1" s="586"/>
      <c r="EF1" s="586"/>
      <c r="EG1" s="586"/>
      <c r="EH1" s="586"/>
      <c r="EI1" s="586"/>
      <c r="EJ1" s="586"/>
      <c r="EK1" s="586"/>
      <c r="EL1" s="586"/>
      <c r="EM1" s="586"/>
      <c r="EN1" s="586"/>
      <c r="EO1" s="586"/>
      <c r="EP1" s="586"/>
      <c r="EQ1" s="586"/>
      <c r="ER1" s="586"/>
      <c r="ES1" s="586"/>
      <c r="ET1" s="586"/>
      <c r="EU1" s="586"/>
      <c r="EV1" s="586"/>
      <c r="EW1" s="586"/>
      <c r="EX1" s="586"/>
      <c r="EY1" s="586"/>
      <c r="EZ1" s="586"/>
      <c r="FA1" s="586"/>
      <c r="FB1" s="586"/>
      <c r="FC1" s="586"/>
      <c r="FD1" s="586"/>
      <c r="FE1" s="586"/>
      <c r="FF1" s="586"/>
      <c r="FG1" s="586"/>
      <c r="FH1" s="586"/>
      <c r="FI1" s="586"/>
      <c r="FJ1" s="586"/>
      <c r="FK1" s="586"/>
      <c r="FL1" s="586"/>
      <c r="FM1" s="586"/>
      <c r="FN1" s="586"/>
      <c r="FO1" s="586"/>
      <c r="FP1" s="586"/>
      <c r="FQ1" s="586"/>
      <c r="FR1" s="586"/>
      <c r="FS1" s="586"/>
      <c r="FT1" s="586"/>
      <c r="FU1" s="586"/>
      <c r="FV1" s="586"/>
      <c r="FW1" s="586"/>
      <c r="FX1" s="586"/>
      <c r="FY1" s="586"/>
      <c r="FZ1" s="586"/>
      <c r="GA1" s="586"/>
      <c r="GB1" s="586"/>
      <c r="GC1" s="586"/>
      <c r="GD1" s="586"/>
      <c r="GE1" s="586"/>
      <c r="GF1" s="586"/>
      <c r="GG1" s="586"/>
      <c r="GH1" s="586"/>
      <c r="GI1" s="586"/>
      <c r="GJ1" s="586"/>
      <c r="GK1" s="586"/>
      <c r="GL1" s="586"/>
      <c r="GM1" s="586"/>
      <c r="GN1" s="586"/>
      <c r="GO1" s="586"/>
      <c r="GP1" s="586"/>
      <c r="GQ1" s="586"/>
      <c r="GR1" s="586"/>
      <c r="GS1" s="586"/>
      <c r="GT1" s="586"/>
      <c r="GU1" s="586"/>
      <c r="GV1" s="586"/>
      <c r="GW1" s="586"/>
      <c r="GX1" s="586"/>
      <c r="GY1" s="586"/>
      <c r="GZ1" s="586"/>
      <c r="HA1" s="586"/>
      <c r="HB1" s="586"/>
      <c r="HC1" s="586"/>
      <c r="HD1" s="586"/>
      <c r="HE1" s="586"/>
      <c r="HF1" s="586"/>
      <c r="HG1" s="586"/>
      <c r="HH1" s="586"/>
      <c r="HI1" s="586"/>
      <c r="HJ1" s="586"/>
      <c r="HK1" s="586"/>
      <c r="HL1" s="586"/>
      <c r="HM1" s="586"/>
      <c r="HN1" s="586"/>
      <c r="HO1" s="586"/>
      <c r="HP1" s="586"/>
      <c r="HQ1" s="586"/>
      <c r="HR1" s="586"/>
      <c r="HS1" s="586"/>
      <c r="HT1" s="586"/>
      <c r="HU1" s="586"/>
      <c r="HV1" s="586"/>
      <c r="HW1" s="586"/>
      <c r="HX1" s="586"/>
      <c r="HY1" s="586"/>
      <c r="HZ1" s="586"/>
      <c r="IA1" s="586"/>
      <c r="IB1" s="586"/>
      <c r="IC1" s="586"/>
      <c r="ID1" s="586"/>
      <c r="IE1" s="586"/>
      <c r="IF1" s="586"/>
      <c r="IG1" s="586"/>
      <c r="IH1" s="586"/>
      <c r="II1" s="586"/>
      <c r="IJ1" s="586"/>
      <c r="IK1" s="586"/>
      <c r="IL1" s="586"/>
      <c r="IM1" s="586"/>
      <c r="IN1" s="586"/>
      <c r="IO1" s="586"/>
      <c r="IP1" s="586"/>
      <c r="IQ1" s="586"/>
      <c r="IR1" s="586"/>
      <c r="IS1" s="586"/>
      <c r="IT1" s="586"/>
      <c r="IU1" s="586"/>
    </row>
    <row r="2" spans="1:255" x14ac:dyDescent="0.25">
      <c r="B2" s="579"/>
      <c r="C2" s="579"/>
    </row>
    <row r="3" spans="1:255" x14ac:dyDescent="0.25">
      <c r="A3" s="229"/>
      <c r="B3" s="92">
        <v>45199</v>
      </c>
      <c r="C3" s="92">
        <v>44834</v>
      </c>
    </row>
    <row r="4" spans="1:255" ht="15" customHeight="1" x14ac:dyDescent="0.25">
      <c r="A4" s="230"/>
      <c r="B4" s="231"/>
      <c r="C4" s="231"/>
    </row>
    <row r="5" spans="1:255" x14ac:dyDescent="0.25">
      <c r="A5" s="232" t="s">
        <v>218</v>
      </c>
      <c r="B5" s="233">
        <v>86320173</v>
      </c>
      <c r="C5" s="234">
        <v>107455385</v>
      </c>
      <c r="D5" s="585"/>
      <c r="E5" s="585"/>
      <c r="F5" s="585"/>
      <c r="G5" s="585"/>
      <c r="H5" s="585"/>
      <c r="I5" s="585"/>
      <c r="J5" s="585"/>
      <c r="K5" s="585"/>
      <c r="L5" s="585"/>
      <c r="M5" s="585"/>
      <c r="N5" s="585"/>
      <c r="O5" s="585"/>
      <c r="P5" s="585"/>
      <c r="Q5" s="585"/>
      <c r="R5" s="585"/>
      <c r="S5" s="585"/>
      <c r="T5" s="585"/>
      <c r="U5" s="585"/>
      <c r="V5" s="585"/>
      <c r="W5" s="585"/>
      <c r="X5" s="585"/>
      <c r="Y5" s="585"/>
      <c r="Z5" s="585"/>
      <c r="AA5" s="585"/>
      <c r="AB5" s="585"/>
      <c r="AC5" s="585"/>
      <c r="AD5" s="585"/>
      <c r="AE5" s="585"/>
      <c r="AF5" s="585"/>
      <c r="AG5" s="585"/>
      <c r="AH5" s="585"/>
      <c r="AI5" s="585"/>
      <c r="AJ5" s="585"/>
      <c r="AK5" s="585"/>
      <c r="AL5" s="585"/>
      <c r="AM5" s="585"/>
      <c r="AN5" s="585"/>
      <c r="AO5" s="585"/>
      <c r="AP5" s="585"/>
      <c r="AQ5" s="585"/>
      <c r="AR5" s="585"/>
      <c r="AS5" s="585"/>
      <c r="AT5" s="585"/>
      <c r="AU5" s="585"/>
      <c r="AV5" s="585"/>
      <c r="AW5" s="585"/>
      <c r="AX5" s="585"/>
      <c r="AY5" s="585"/>
      <c r="AZ5" s="585"/>
      <c r="BA5" s="585"/>
      <c r="BB5" s="585"/>
      <c r="BC5" s="585"/>
      <c r="BD5" s="585"/>
      <c r="BE5" s="585"/>
      <c r="BF5" s="585"/>
      <c r="BG5" s="585"/>
      <c r="BH5" s="585"/>
      <c r="BI5" s="585"/>
      <c r="BJ5" s="585"/>
      <c r="BK5" s="585"/>
      <c r="BL5" s="585"/>
      <c r="BM5" s="585"/>
      <c r="BN5" s="585"/>
      <c r="BO5" s="585"/>
      <c r="BP5" s="585"/>
      <c r="BQ5" s="585"/>
      <c r="BR5" s="585"/>
      <c r="BS5" s="585"/>
      <c r="BT5" s="585"/>
      <c r="BU5" s="585"/>
      <c r="BV5" s="585"/>
      <c r="BW5" s="585"/>
      <c r="BX5" s="585"/>
      <c r="BY5" s="585"/>
      <c r="BZ5" s="585"/>
      <c r="CA5" s="585"/>
      <c r="CB5" s="585"/>
      <c r="CC5" s="585"/>
      <c r="CD5" s="585"/>
      <c r="CE5" s="585"/>
      <c r="CF5" s="585"/>
      <c r="CG5" s="585"/>
      <c r="CH5" s="585"/>
      <c r="CI5" s="585"/>
      <c r="CJ5" s="585"/>
      <c r="CK5" s="585"/>
      <c r="CL5" s="585"/>
      <c r="CM5" s="585"/>
      <c r="CN5" s="585"/>
      <c r="CO5" s="585"/>
      <c r="CP5" s="585"/>
      <c r="CQ5" s="585"/>
      <c r="CR5" s="585"/>
      <c r="CS5" s="585"/>
      <c r="CT5" s="585"/>
      <c r="CU5" s="585"/>
      <c r="CV5" s="585"/>
      <c r="CW5" s="585"/>
      <c r="CX5" s="585"/>
      <c r="CY5" s="585"/>
      <c r="CZ5" s="585"/>
      <c r="DA5" s="585"/>
      <c r="DB5" s="585"/>
      <c r="DC5" s="585"/>
      <c r="DD5" s="585"/>
      <c r="DE5" s="585"/>
      <c r="DF5" s="585"/>
      <c r="DG5" s="585"/>
      <c r="DH5" s="585"/>
      <c r="DI5" s="585"/>
      <c r="DJ5" s="585"/>
      <c r="DK5" s="585"/>
      <c r="DL5" s="585"/>
      <c r="DM5" s="585"/>
      <c r="DN5" s="585"/>
      <c r="DO5" s="585"/>
      <c r="DP5" s="585"/>
      <c r="DQ5" s="585"/>
      <c r="DR5" s="585"/>
      <c r="DS5" s="585"/>
      <c r="DT5" s="585"/>
      <c r="DU5" s="585"/>
      <c r="DV5" s="585"/>
      <c r="DW5" s="585"/>
      <c r="DX5" s="585"/>
      <c r="DY5" s="585"/>
      <c r="DZ5" s="585"/>
      <c r="EA5" s="585"/>
      <c r="EB5" s="585"/>
      <c r="EC5" s="585"/>
      <c r="ED5" s="585"/>
      <c r="EE5" s="585"/>
      <c r="EF5" s="585"/>
      <c r="EG5" s="585"/>
      <c r="EH5" s="585"/>
      <c r="EI5" s="585"/>
      <c r="EJ5" s="585"/>
      <c r="EK5" s="585"/>
      <c r="EL5" s="585"/>
      <c r="EM5" s="585"/>
      <c r="EN5" s="585"/>
      <c r="EO5" s="585"/>
      <c r="EP5" s="585"/>
      <c r="EQ5" s="585"/>
      <c r="ER5" s="585"/>
      <c r="ES5" s="585"/>
      <c r="ET5" s="585"/>
      <c r="EU5" s="585"/>
      <c r="EV5" s="585"/>
      <c r="EW5" s="585"/>
      <c r="EX5" s="585"/>
      <c r="EY5" s="585"/>
      <c r="EZ5" s="585"/>
      <c r="FA5" s="585"/>
      <c r="FB5" s="585"/>
      <c r="FC5" s="585"/>
      <c r="FD5" s="585"/>
      <c r="FE5" s="585"/>
      <c r="FF5" s="585"/>
      <c r="FG5" s="585"/>
      <c r="FH5" s="585"/>
      <c r="FI5" s="585"/>
      <c r="FJ5" s="585"/>
      <c r="FK5" s="585"/>
      <c r="FL5" s="585"/>
      <c r="FM5" s="585"/>
      <c r="FN5" s="585"/>
      <c r="FO5" s="585"/>
      <c r="FP5" s="585"/>
      <c r="FQ5" s="585"/>
      <c r="FR5" s="585"/>
      <c r="FS5" s="585"/>
      <c r="FT5" s="585"/>
      <c r="FU5" s="585"/>
      <c r="FV5" s="585"/>
      <c r="FW5" s="585"/>
      <c r="FX5" s="585"/>
      <c r="FY5" s="585"/>
      <c r="FZ5" s="585"/>
      <c r="GA5" s="585"/>
      <c r="GB5" s="585"/>
      <c r="GC5" s="585"/>
      <c r="GD5" s="585"/>
      <c r="GE5" s="585"/>
      <c r="GF5" s="585"/>
      <c r="GG5" s="585"/>
      <c r="GH5" s="585"/>
      <c r="GI5" s="585"/>
      <c r="GJ5" s="585"/>
      <c r="GK5" s="585"/>
      <c r="GL5" s="585"/>
      <c r="GM5" s="585"/>
      <c r="GN5" s="585"/>
      <c r="GO5" s="585"/>
      <c r="GP5" s="585"/>
      <c r="GQ5" s="585"/>
      <c r="GR5" s="585"/>
      <c r="GS5" s="585"/>
      <c r="GT5" s="585"/>
      <c r="GU5" s="585"/>
      <c r="GV5" s="585"/>
      <c r="GW5" s="585"/>
      <c r="GX5" s="585"/>
      <c r="GY5" s="585"/>
      <c r="GZ5" s="585"/>
      <c r="HA5" s="585"/>
      <c r="HB5" s="585"/>
      <c r="HC5" s="585"/>
      <c r="HD5" s="585"/>
      <c r="HE5" s="585"/>
      <c r="HF5" s="585"/>
      <c r="HG5" s="585"/>
      <c r="HH5" s="585"/>
      <c r="HI5" s="585"/>
      <c r="HJ5" s="585"/>
      <c r="HK5" s="585"/>
      <c r="HL5" s="585"/>
      <c r="HM5" s="585"/>
      <c r="HN5" s="585"/>
      <c r="HO5" s="585"/>
      <c r="HP5" s="585"/>
      <c r="HQ5" s="585"/>
      <c r="HR5" s="585"/>
      <c r="HS5" s="585"/>
      <c r="HT5" s="585"/>
      <c r="HU5" s="585"/>
      <c r="HV5" s="585"/>
      <c r="HW5" s="585"/>
      <c r="HX5" s="585"/>
      <c r="HY5" s="585"/>
      <c r="HZ5" s="585"/>
      <c r="IA5" s="585"/>
      <c r="IB5" s="585"/>
      <c r="IC5" s="585"/>
      <c r="ID5" s="585"/>
      <c r="IE5" s="585"/>
      <c r="IF5" s="585"/>
      <c r="IG5" s="585"/>
      <c r="IH5" s="585"/>
      <c r="II5" s="585"/>
      <c r="IJ5" s="585"/>
      <c r="IK5" s="585"/>
      <c r="IL5" s="585"/>
      <c r="IM5" s="585"/>
      <c r="IN5" s="585"/>
      <c r="IO5" s="585"/>
      <c r="IP5" s="585"/>
      <c r="IQ5" s="585"/>
      <c r="IR5" s="585"/>
      <c r="IS5" s="585"/>
      <c r="IT5" s="585"/>
      <c r="IU5" s="585"/>
    </row>
    <row r="6" spans="1:255" x14ac:dyDescent="0.25">
      <c r="A6" s="232" t="s">
        <v>219</v>
      </c>
      <c r="B6" s="235">
        <v>385179905</v>
      </c>
      <c r="C6" s="235">
        <v>266783410</v>
      </c>
      <c r="D6" s="585"/>
      <c r="E6" s="585"/>
      <c r="F6" s="585"/>
      <c r="G6" s="585"/>
      <c r="H6" s="585"/>
      <c r="I6" s="585"/>
      <c r="J6" s="585"/>
      <c r="K6" s="585"/>
      <c r="L6" s="585"/>
      <c r="M6" s="585"/>
      <c r="N6" s="585"/>
      <c r="O6" s="585"/>
      <c r="P6" s="585"/>
      <c r="Q6" s="585"/>
      <c r="R6" s="585"/>
      <c r="S6" s="585"/>
      <c r="T6" s="585"/>
      <c r="U6" s="585"/>
      <c r="V6" s="585"/>
      <c r="W6" s="585"/>
      <c r="X6" s="585"/>
      <c r="Y6" s="585"/>
      <c r="Z6" s="585"/>
      <c r="AA6" s="585"/>
      <c r="AB6" s="585"/>
      <c r="AC6" s="585"/>
      <c r="AD6" s="585"/>
      <c r="AE6" s="585"/>
      <c r="AF6" s="585"/>
      <c r="AG6" s="585"/>
      <c r="AH6" s="585"/>
      <c r="AI6" s="585"/>
      <c r="AJ6" s="585"/>
      <c r="AK6" s="585"/>
      <c r="AL6" s="585"/>
      <c r="AM6" s="585"/>
      <c r="AN6" s="585"/>
      <c r="AO6" s="585"/>
      <c r="AP6" s="585"/>
      <c r="AQ6" s="585"/>
      <c r="AR6" s="585"/>
      <c r="AS6" s="585"/>
      <c r="AT6" s="585"/>
      <c r="AU6" s="585"/>
      <c r="AV6" s="585"/>
      <c r="AW6" s="585"/>
      <c r="AX6" s="585"/>
      <c r="AY6" s="585"/>
      <c r="AZ6" s="585"/>
      <c r="BA6" s="585"/>
      <c r="BB6" s="585"/>
      <c r="BC6" s="585"/>
      <c r="BD6" s="585"/>
      <c r="BE6" s="585"/>
      <c r="BF6" s="585"/>
      <c r="BG6" s="585"/>
      <c r="BH6" s="585"/>
      <c r="BI6" s="585"/>
      <c r="BJ6" s="585"/>
      <c r="BK6" s="585"/>
      <c r="BL6" s="585"/>
      <c r="BM6" s="585"/>
      <c r="BN6" s="585"/>
      <c r="BO6" s="585"/>
      <c r="BP6" s="585"/>
      <c r="BQ6" s="585"/>
      <c r="BR6" s="585"/>
      <c r="BS6" s="585"/>
      <c r="BT6" s="585"/>
      <c r="BU6" s="585"/>
      <c r="BV6" s="585"/>
      <c r="BW6" s="585"/>
      <c r="BX6" s="585"/>
      <c r="BY6" s="585"/>
      <c r="BZ6" s="585"/>
      <c r="CA6" s="585"/>
      <c r="CB6" s="585"/>
      <c r="CC6" s="585"/>
      <c r="CD6" s="585"/>
      <c r="CE6" s="585"/>
      <c r="CF6" s="585"/>
      <c r="CG6" s="585"/>
      <c r="CH6" s="585"/>
      <c r="CI6" s="585"/>
      <c r="CJ6" s="585"/>
      <c r="CK6" s="585"/>
      <c r="CL6" s="585"/>
      <c r="CM6" s="585"/>
      <c r="CN6" s="585"/>
      <c r="CO6" s="585"/>
      <c r="CP6" s="585"/>
      <c r="CQ6" s="585"/>
      <c r="CR6" s="585"/>
      <c r="CS6" s="585"/>
      <c r="CT6" s="585"/>
      <c r="CU6" s="585"/>
      <c r="CV6" s="585"/>
      <c r="CW6" s="585"/>
      <c r="CX6" s="585"/>
      <c r="CY6" s="585"/>
      <c r="CZ6" s="585"/>
      <c r="DA6" s="585"/>
      <c r="DB6" s="585"/>
      <c r="DC6" s="585"/>
      <c r="DD6" s="585"/>
      <c r="DE6" s="585"/>
      <c r="DF6" s="585"/>
      <c r="DG6" s="585"/>
      <c r="DH6" s="585"/>
      <c r="DI6" s="585"/>
      <c r="DJ6" s="585"/>
      <c r="DK6" s="585"/>
      <c r="DL6" s="585"/>
      <c r="DM6" s="585"/>
      <c r="DN6" s="585"/>
      <c r="DO6" s="585"/>
      <c r="DP6" s="585"/>
      <c r="DQ6" s="585"/>
      <c r="DR6" s="585"/>
      <c r="DS6" s="585"/>
      <c r="DT6" s="585"/>
      <c r="DU6" s="585"/>
      <c r="DV6" s="585"/>
      <c r="DW6" s="585"/>
      <c r="DX6" s="585"/>
      <c r="DY6" s="585"/>
      <c r="DZ6" s="585"/>
      <c r="EA6" s="585"/>
      <c r="EB6" s="585"/>
      <c r="EC6" s="585"/>
      <c r="ED6" s="585"/>
      <c r="EE6" s="585"/>
      <c r="EF6" s="585"/>
      <c r="EG6" s="585"/>
      <c r="EH6" s="585"/>
      <c r="EI6" s="585"/>
      <c r="EJ6" s="585"/>
      <c r="EK6" s="585"/>
      <c r="EL6" s="585"/>
      <c r="EM6" s="585"/>
      <c r="EN6" s="585"/>
      <c r="EO6" s="585"/>
      <c r="EP6" s="585"/>
      <c r="EQ6" s="585"/>
      <c r="ER6" s="585"/>
      <c r="ES6" s="585"/>
      <c r="ET6" s="585"/>
      <c r="EU6" s="585"/>
      <c r="EV6" s="585"/>
      <c r="EW6" s="585"/>
      <c r="EX6" s="585"/>
      <c r="EY6" s="585"/>
      <c r="EZ6" s="585"/>
      <c r="FA6" s="585"/>
      <c r="FB6" s="585"/>
      <c r="FC6" s="585"/>
      <c r="FD6" s="585"/>
      <c r="FE6" s="585"/>
      <c r="FF6" s="585"/>
      <c r="FG6" s="585"/>
      <c r="FH6" s="585"/>
      <c r="FI6" s="585"/>
      <c r="FJ6" s="585"/>
      <c r="FK6" s="585"/>
      <c r="FL6" s="585"/>
      <c r="FM6" s="585"/>
      <c r="FN6" s="585"/>
      <c r="FO6" s="585"/>
      <c r="FP6" s="585"/>
      <c r="FQ6" s="585"/>
      <c r="FR6" s="585"/>
      <c r="FS6" s="585"/>
      <c r="FT6" s="585"/>
      <c r="FU6" s="585"/>
      <c r="FV6" s="585"/>
      <c r="FW6" s="585"/>
      <c r="FX6" s="585"/>
      <c r="FY6" s="585"/>
      <c r="FZ6" s="585"/>
      <c r="GA6" s="585"/>
      <c r="GB6" s="585"/>
      <c r="GC6" s="585"/>
      <c r="GD6" s="585"/>
      <c r="GE6" s="585"/>
      <c r="GF6" s="585"/>
      <c r="GG6" s="585"/>
      <c r="GH6" s="585"/>
      <c r="GI6" s="585"/>
      <c r="GJ6" s="585"/>
      <c r="GK6" s="585"/>
      <c r="GL6" s="585"/>
      <c r="GM6" s="585"/>
      <c r="GN6" s="585"/>
      <c r="GO6" s="585"/>
      <c r="GP6" s="585"/>
      <c r="GQ6" s="585"/>
      <c r="GR6" s="585"/>
      <c r="GS6" s="585"/>
      <c r="GT6" s="585"/>
      <c r="GU6" s="585"/>
      <c r="GV6" s="585"/>
      <c r="GW6" s="585"/>
      <c r="GX6" s="585"/>
      <c r="GY6" s="585"/>
      <c r="GZ6" s="585"/>
      <c r="HA6" s="585"/>
      <c r="HB6" s="585"/>
      <c r="HC6" s="585"/>
      <c r="HD6" s="585"/>
      <c r="HE6" s="585"/>
      <c r="HF6" s="585"/>
      <c r="HG6" s="585"/>
      <c r="HH6" s="585"/>
      <c r="HI6" s="585"/>
      <c r="HJ6" s="585"/>
      <c r="HK6" s="585"/>
      <c r="HL6" s="585"/>
      <c r="HM6" s="585"/>
      <c r="HN6" s="585"/>
      <c r="HO6" s="585"/>
      <c r="HP6" s="585"/>
      <c r="HQ6" s="585"/>
      <c r="HR6" s="585"/>
      <c r="HS6" s="585"/>
      <c r="HT6" s="585"/>
      <c r="HU6" s="585"/>
      <c r="HV6" s="585"/>
      <c r="HW6" s="585"/>
      <c r="HX6" s="585"/>
      <c r="HY6" s="585"/>
      <c r="HZ6" s="585"/>
      <c r="IA6" s="585"/>
      <c r="IB6" s="585"/>
      <c r="IC6" s="585"/>
      <c r="ID6" s="585"/>
      <c r="IE6" s="585"/>
      <c r="IF6" s="585"/>
      <c r="IG6" s="585"/>
      <c r="IH6" s="585"/>
      <c r="II6" s="585"/>
      <c r="IJ6" s="585"/>
      <c r="IK6" s="585"/>
      <c r="IL6" s="585"/>
      <c r="IM6" s="585"/>
      <c r="IN6" s="585"/>
      <c r="IO6" s="585"/>
      <c r="IP6" s="585"/>
      <c r="IQ6" s="585"/>
      <c r="IR6" s="585"/>
      <c r="IS6" s="585"/>
      <c r="IT6" s="585"/>
      <c r="IU6" s="585"/>
    </row>
    <row r="7" spans="1:255" ht="15" customHeight="1" x14ac:dyDescent="0.25">
      <c r="A7" s="232"/>
      <c r="B7" s="236">
        <v>0</v>
      </c>
      <c r="C7" s="236">
        <v>0</v>
      </c>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231"/>
      <c r="AS7" s="231"/>
      <c r="AT7" s="231"/>
      <c r="AU7" s="231"/>
      <c r="AV7" s="231"/>
      <c r="AW7" s="231"/>
      <c r="AX7" s="231"/>
      <c r="AY7" s="231"/>
      <c r="AZ7" s="231"/>
      <c r="BA7" s="231"/>
      <c r="BB7" s="231"/>
      <c r="BC7" s="231"/>
      <c r="BD7" s="231"/>
      <c r="BE7" s="231"/>
      <c r="BF7" s="231"/>
      <c r="BG7" s="231"/>
      <c r="BH7" s="231"/>
      <c r="BI7" s="231"/>
      <c r="BJ7" s="231"/>
      <c r="BK7" s="231"/>
      <c r="BL7" s="231"/>
      <c r="BM7" s="231"/>
      <c r="BN7" s="231"/>
      <c r="BO7" s="231"/>
      <c r="BP7" s="231"/>
      <c r="BQ7" s="231"/>
      <c r="BR7" s="231"/>
      <c r="BS7" s="231"/>
      <c r="BT7" s="231"/>
      <c r="BU7" s="231"/>
      <c r="BV7" s="231"/>
      <c r="BW7" s="231"/>
      <c r="BX7" s="231"/>
      <c r="BY7" s="231"/>
      <c r="BZ7" s="231"/>
      <c r="CA7" s="231"/>
      <c r="CB7" s="231"/>
      <c r="CC7" s="231"/>
      <c r="CD7" s="231"/>
      <c r="CE7" s="231"/>
      <c r="CF7" s="231"/>
      <c r="CG7" s="231"/>
      <c r="CH7" s="231"/>
      <c r="CI7" s="231"/>
      <c r="CJ7" s="231"/>
      <c r="CK7" s="231"/>
      <c r="CL7" s="231"/>
      <c r="CM7" s="231"/>
      <c r="CN7" s="231"/>
      <c r="CO7" s="231"/>
      <c r="CP7" s="231"/>
      <c r="CQ7" s="231"/>
      <c r="CR7" s="231"/>
      <c r="CS7" s="231"/>
      <c r="CT7" s="231"/>
      <c r="CU7" s="231"/>
      <c r="CV7" s="231"/>
      <c r="CW7" s="231"/>
      <c r="CX7" s="231"/>
      <c r="CY7" s="231"/>
      <c r="CZ7" s="231"/>
      <c r="DA7" s="231"/>
      <c r="DB7" s="231"/>
      <c r="DC7" s="231"/>
      <c r="DD7" s="231"/>
      <c r="DE7" s="231"/>
      <c r="DF7" s="231"/>
      <c r="DG7" s="231"/>
      <c r="DH7" s="231"/>
      <c r="DI7" s="231"/>
      <c r="DJ7" s="231"/>
      <c r="DK7" s="231"/>
      <c r="DL7" s="231"/>
      <c r="DM7" s="231"/>
      <c r="DN7" s="231"/>
      <c r="DO7" s="231"/>
      <c r="DP7" s="231"/>
      <c r="DQ7" s="231"/>
      <c r="DR7" s="231"/>
      <c r="DS7" s="231"/>
      <c r="DT7" s="231"/>
      <c r="DU7" s="231"/>
      <c r="DV7" s="231"/>
      <c r="DW7" s="231"/>
      <c r="DX7" s="231"/>
      <c r="DY7" s="231"/>
      <c r="DZ7" s="231"/>
      <c r="EA7" s="231"/>
      <c r="EB7" s="231"/>
      <c r="EC7" s="231"/>
      <c r="ED7" s="231"/>
      <c r="EE7" s="231"/>
      <c r="EF7" s="231"/>
      <c r="EG7" s="231"/>
      <c r="EH7" s="231"/>
      <c r="EI7" s="231"/>
      <c r="EJ7" s="231"/>
      <c r="EK7" s="231"/>
      <c r="EL7" s="231"/>
      <c r="EM7" s="231"/>
      <c r="EN7" s="231"/>
      <c r="EO7" s="231"/>
      <c r="EP7" s="231"/>
      <c r="EQ7" s="231"/>
      <c r="ER7" s="231"/>
      <c r="ES7" s="231"/>
      <c r="ET7" s="231"/>
      <c r="EU7" s="231"/>
      <c r="EV7" s="231"/>
      <c r="EW7" s="231"/>
      <c r="EX7" s="231"/>
      <c r="EY7" s="231"/>
      <c r="EZ7" s="231"/>
      <c r="FA7" s="231"/>
      <c r="FB7" s="231"/>
      <c r="FC7" s="231"/>
      <c r="FD7" s="231"/>
      <c r="FE7" s="231"/>
      <c r="FF7" s="231"/>
      <c r="FG7" s="231"/>
      <c r="FH7" s="231"/>
      <c r="FI7" s="231"/>
      <c r="FJ7" s="231"/>
      <c r="FK7" s="231"/>
      <c r="FL7" s="231"/>
      <c r="FM7" s="231"/>
      <c r="FN7" s="231"/>
      <c r="FO7" s="231"/>
      <c r="FP7" s="231"/>
      <c r="FQ7" s="231"/>
      <c r="FR7" s="231"/>
      <c r="FS7" s="231"/>
      <c r="FT7" s="231"/>
      <c r="FU7" s="231"/>
      <c r="FV7" s="231"/>
      <c r="FW7" s="231"/>
      <c r="FX7" s="231"/>
      <c r="FY7" s="231"/>
      <c r="FZ7" s="231"/>
      <c r="GA7" s="231"/>
      <c r="GB7" s="231"/>
      <c r="GC7" s="231"/>
      <c r="GD7" s="231"/>
      <c r="GE7" s="231"/>
      <c r="GF7" s="231"/>
      <c r="GG7" s="231"/>
      <c r="GH7" s="231"/>
      <c r="GI7" s="231"/>
      <c r="GJ7" s="231"/>
      <c r="GK7" s="231"/>
      <c r="GL7" s="231"/>
      <c r="GM7" s="231"/>
      <c r="GN7" s="231"/>
      <c r="GO7" s="231"/>
      <c r="GP7" s="231"/>
      <c r="GQ7" s="231"/>
      <c r="GR7" s="231"/>
      <c r="GS7" s="231"/>
      <c r="GT7" s="231"/>
      <c r="GU7" s="231"/>
      <c r="GV7" s="231"/>
      <c r="GW7" s="231"/>
      <c r="GX7" s="231"/>
      <c r="GY7" s="231"/>
      <c r="GZ7" s="231"/>
      <c r="HA7" s="231"/>
      <c r="HB7" s="231"/>
      <c r="HC7" s="231"/>
      <c r="HD7" s="231"/>
      <c r="HE7" s="231"/>
      <c r="HF7" s="231"/>
      <c r="HG7" s="231"/>
      <c r="HH7" s="231"/>
      <c r="HI7" s="231"/>
      <c r="HJ7" s="231"/>
      <c r="HK7" s="231"/>
      <c r="HL7" s="231"/>
      <c r="HM7" s="231"/>
      <c r="HN7" s="231"/>
      <c r="HO7" s="231"/>
      <c r="HP7" s="231"/>
      <c r="HQ7" s="231"/>
      <c r="HR7" s="231"/>
      <c r="HS7" s="231"/>
      <c r="HT7" s="231"/>
      <c r="HU7" s="231"/>
      <c r="HV7" s="231"/>
      <c r="HW7" s="231"/>
      <c r="HX7" s="231"/>
      <c r="HY7" s="231"/>
      <c r="HZ7" s="231"/>
      <c r="IA7" s="231"/>
      <c r="IB7" s="231"/>
      <c r="IC7" s="231"/>
      <c r="ID7" s="231"/>
      <c r="IE7" s="231"/>
      <c r="IF7" s="231"/>
      <c r="IG7" s="231"/>
      <c r="IH7" s="231"/>
      <c r="II7" s="231"/>
      <c r="IJ7" s="231"/>
      <c r="IK7" s="231"/>
      <c r="IL7" s="231"/>
      <c r="IM7" s="231"/>
      <c r="IN7" s="231"/>
      <c r="IO7" s="231"/>
      <c r="IP7" s="231"/>
      <c r="IQ7" s="231"/>
      <c r="IR7" s="231"/>
      <c r="IS7" s="231"/>
      <c r="IT7" s="231"/>
      <c r="IU7" s="231"/>
    </row>
    <row r="8" spans="1:255" ht="15" customHeight="1" x14ac:dyDescent="0.25">
      <c r="B8" s="235">
        <v>0</v>
      </c>
      <c r="C8" s="235">
        <v>0</v>
      </c>
    </row>
    <row r="9" spans="1:255" ht="15.75" thickBot="1" x14ac:dyDescent="0.3">
      <c r="A9" s="237"/>
      <c r="B9" s="528">
        <f>SUM(B5:B8)</f>
        <v>471500078</v>
      </c>
      <c r="C9" s="528">
        <f>SUM(C5:C8)</f>
        <v>374238795</v>
      </c>
    </row>
    <row r="10" spans="1:255" ht="15" customHeight="1" thickTop="1" x14ac:dyDescent="0.25">
      <c r="A10" s="229"/>
    </row>
    <row r="11" spans="1:255" ht="15" customHeight="1" x14ac:dyDescent="0.25">
      <c r="A11" s="238"/>
    </row>
    <row r="12" spans="1:255" ht="15" customHeight="1" x14ac:dyDescent="0.25"/>
    <row r="13" spans="1:255" x14ac:dyDescent="0.25">
      <c r="A13" s="232" t="s">
        <v>220</v>
      </c>
      <c r="B13" s="235">
        <v>3120543984</v>
      </c>
      <c r="C13" s="235">
        <v>2786311774</v>
      </c>
    </row>
    <row r="14" spans="1:255" ht="15.75" thickBot="1" x14ac:dyDescent="0.3">
      <c r="B14" s="528">
        <f>SUM(B10:B13)</f>
        <v>3120543984</v>
      </c>
      <c r="C14" s="528">
        <f>SUM(C10:C13)</f>
        <v>2786311774</v>
      </c>
    </row>
    <row r="15" spans="1:255" ht="15.75" thickTop="1" x14ac:dyDescent="0.25"/>
    <row r="23" spans="1:2" x14ac:dyDescent="0.25">
      <c r="A23" s="31" t="s">
        <v>2</v>
      </c>
      <c r="B23" s="30" t="s">
        <v>3</v>
      </c>
    </row>
    <row r="24" spans="1:2" x14ac:dyDescent="0.25">
      <c r="A24" s="10"/>
      <c r="B24" s="10"/>
    </row>
    <row r="25" spans="1:2" x14ac:dyDescent="0.25">
      <c r="A25" s="10"/>
      <c r="B25" s="10"/>
    </row>
    <row r="26" spans="1:2" x14ac:dyDescent="0.25">
      <c r="A26" s="10"/>
      <c r="B26" s="10"/>
    </row>
    <row r="27" spans="1:2" x14ac:dyDescent="0.25">
      <c r="A27" s="10"/>
      <c r="B27" s="10"/>
    </row>
    <row r="28" spans="1:2" x14ac:dyDescent="0.25">
      <c r="A28" s="10"/>
      <c r="B28" s="10"/>
    </row>
    <row r="29" spans="1:2" x14ac:dyDescent="0.25">
      <c r="A29" s="10"/>
      <c r="B29" s="10"/>
    </row>
    <row r="30" spans="1:2" x14ac:dyDescent="0.25">
      <c r="A30" s="10"/>
      <c r="B30" s="10"/>
    </row>
    <row r="31" spans="1:2" x14ac:dyDescent="0.25">
      <c r="A31" s="10"/>
      <c r="B31" s="10"/>
    </row>
    <row r="32" spans="1:2" x14ac:dyDescent="0.25">
      <c r="A32" s="10"/>
      <c r="B32" s="10"/>
    </row>
    <row r="33" spans="1:2" x14ac:dyDescent="0.25">
      <c r="A33" s="10"/>
      <c r="B33" s="10" t="s">
        <v>4</v>
      </c>
    </row>
  </sheetData>
  <mergeCells count="127">
    <mergeCell ref="D1:I1"/>
    <mergeCell ref="J1:O1"/>
    <mergeCell ref="P1:U1"/>
    <mergeCell ref="V1:AA1"/>
    <mergeCell ref="AB1:AG1"/>
    <mergeCell ref="AH1:AM1"/>
    <mergeCell ref="CP1:CU1"/>
    <mergeCell ref="CV1:DA1"/>
    <mergeCell ref="DB1:DG1"/>
    <mergeCell ref="AN1:AS1"/>
    <mergeCell ref="AT1:AY1"/>
    <mergeCell ref="AZ1:BE1"/>
    <mergeCell ref="BF1:BK1"/>
    <mergeCell ref="BL1:BQ1"/>
    <mergeCell ref="BR1:BW1"/>
    <mergeCell ref="ID1:II1"/>
    <mergeCell ref="IJ1:IO1"/>
    <mergeCell ref="IP1:IU1"/>
    <mergeCell ref="GB1:GG1"/>
    <mergeCell ref="GH1:GM1"/>
    <mergeCell ref="GN1:GS1"/>
    <mergeCell ref="GT1:GY1"/>
    <mergeCell ref="GZ1:HE1"/>
    <mergeCell ref="HF1:HK1"/>
    <mergeCell ref="B2:C2"/>
    <mergeCell ref="D5:I5"/>
    <mergeCell ref="J5:O5"/>
    <mergeCell ref="P5:U5"/>
    <mergeCell ref="V5:AA5"/>
    <mergeCell ref="AB5:AG5"/>
    <mergeCell ref="HL1:HQ1"/>
    <mergeCell ref="HR1:HW1"/>
    <mergeCell ref="HX1:IC1"/>
    <mergeCell ref="ER1:EW1"/>
    <mergeCell ref="EX1:FC1"/>
    <mergeCell ref="FD1:FI1"/>
    <mergeCell ref="FJ1:FO1"/>
    <mergeCell ref="FP1:FU1"/>
    <mergeCell ref="FV1:GA1"/>
    <mergeCell ref="DH1:DM1"/>
    <mergeCell ref="DN1:DS1"/>
    <mergeCell ref="DT1:DY1"/>
    <mergeCell ref="DZ1:EE1"/>
    <mergeCell ref="EF1:EK1"/>
    <mergeCell ref="EL1:EQ1"/>
    <mergeCell ref="BX1:CC1"/>
    <mergeCell ref="CD1:CI1"/>
    <mergeCell ref="CJ1:CO1"/>
    <mergeCell ref="BR5:BW5"/>
    <mergeCell ref="BX5:CC5"/>
    <mergeCell ref="CD5:CI5"/>
    <mergeCell ref="CJ5:CO5"/>
    <mergeCell ref="CP5:CU5"/>
    <mergeCell ref="CV5:DA5"/>
    <mergeCell ref="AH5:AM5"/>
    <mergeCell ref="AN5:AS5"/>
    <mergeCell ref="AT5:AY5"/>
    <mergeCell ref="AZ5:BE5"/>
    <mergeCell ref="BF5:BK5"/>
    <mergeCell ref="BL5:BQ5"/>
    <mergeCell ref="EX5:FC5"/>
    <mergeCell ref="FD5:FI5"/>
    <mergeCell ref="FJ5:FO5"/>
    <mergeCell ref="FP5:FU5"/>
    <mergeCell ref="DB5:DG5"/>
    <mergeCell ref="DH5:DM5"/>
    <mergeCell ref="DN5:DS5"/>
    <mergeCell ref="DT5:DY5"/>
    <mergeCell ref="DZ5:EE5"/>
    <mergeCell ref="EF5:EK5"/>
    <mergeCell ref="IP5:IU5"/>
    <mergeCell ref="D6:I6"/>
    <mergeCell ref="J6:O6"/>
    <mergeCell ref="P6:U6"/>
    <mergeCell ref="V6:AA6"/>
    <mergeCell ref="AB6:AG6"/>
    <mergeCell ref="AH6:AM6"/>
    <mergeCell ref="AN6:AS6"/>
    <mergeCell ref="AT6:AY6"/>
    <mergeCell ref="AZ6:BE6"/>
    <mergeCell ref="HF5:HK5"/>
    <mergeCell ref="HL5:HQ5"/>
    <mergeCell ref="HR5:HW5"/>
    <mergeCell ref="HX5:IC5"/>
    <mergeCell ref="ID5:II5"/>
    <mergeCell ref="IJ5:IO5"/>
    <mergeCell ref="FV5:GA5"/>
    <mergeCell ref="GB5:GG5"/>
    <mergeCell ref="GH5:GM5"/>
    <mergeCell ref="GN5:GS5"/>
    <mergeCell ref="GT5:GY5"/>
    <mergeCell ref="GZ5:HE5"/>
    <mergeCell ref="EL5:EQ5"/>
    <mergeCell ref="ER5:EW5"/>
    <mergeCell ref="CP6:CU6"/>
    <mergeCell ref="CV6:DA6"/>
    <mergeCell ref="DB6:DG6"/>
    <mergeCell ref="DH6:DM6"/>
    <mergeCell ref="DN6:DS6"/>
    <mergeCell ref="DT6:DY6"/>
    <mergeCell ref="BF6:BK6"/>
    <mergeCell ref="BL6:BQ6"/>
    <mergeCell ref="BR6:BW6"/>
    <mergeCell ref="BX6:CC6"/>
    <mergeCell ref="CD6:CI6"/>
    <mergeCell ref="CJ6:CO6"/>
    <mergeCell ref="FJ6:FO6"/>
    <mergeCell ref="FP6:FU6"/>
    <mergeCell ref="FV6:GA6"/>
    <mergeCell ref="GB6:GG6"/>
    <mergeCell ref="GH6:GM6"/>
    <mergeCell ref="GN6:GS6"/>
    <mergeCell ref="DZ6:EE6"/>
    <mergeCell ref="EF6:EK6"/>
    <mergeCell ref="EL6:EQ6"/>
    <mergeCell ref="ER6:EW6"/>
    <mergeCell ref="EX6:FC6"/>
    <mergeCell ref="FD6:FI6"/>
    <mergeCell ref="ID6:II6"/>
    <mergeCell ref="IJ6:IO6"/>
    <mergeCell ref="IP6:IU6"/>
    <mergeCell ref="GT6:GY6"/>
    <mergeCell ref="GZ6:HE6"/>
    <mergeCell ref="HF6:HK6"/>
    <mergeCell ref="HL6:HQ6"/>
    <mergeCell ref="HR6:HW6"/>
    <mergeCell ref="HX6:IC6"/>
  </mergeCells>
  <pageMargins left="1.1023622047244095" right="0.70866141732283472" top="1.5354330708661419" bottom="1.1417322834645669" header="0.31496062992125984" footer="0.31496062992125984"/>
  <pageSetup paperSize="5"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S29"/>
  <sheetViews>
    <sheetView workbookViewId="0">
      <selection activeCell="H19" sqref="H19"/>
    </sheetView>
  </sheetViews>
  <sheetFormatPr baseColWidth="10" defaultRowHeight="15" x14ac:dyDescent="0.25"/>
  <cols>
    <col min="1" max="1" width="32.7109375" style="169" customWidth="1"/>
    <col min="2" max="2" width="16" style="169" customWidth="1"/>
    <col min="3" max="3" width="13.140625" style="169" bestFit="1" customWidth="1"/>
    <col min="4" max="19" width="11.42578125" style="169" customWidth="1"/>
  </cols>
  <sheetData>
    <row r="1" spans="1:19" x14ac:dyDescent="0.25">
      <c r="A1" s="577" t="s">
        <v>248</v>
      </c>
      <c r="B1" s="577"/>
      <c r="C1" s="577"/>
      <c r="D1" s="577"/>
    </row>
    <row r="2" spans="1:19" x14ac:dyDescent="0.25">
      <c r="B2" s="579"/>
      <c r="C2" s="579"/>
    </row>
    <row r="3" spans="1:19" x14ac:dyDescent="0.25">
      <c r="A3" s="285" t="s">
        <v>20</v>
      </c>
      <c r="B3" s="92">
        <v>45199</v>
      </c>
      <c r="C3" s="93">
        <v>44834</v>
      </c>
      <c r="D3" s="286"/>
    </row>
    <row r="4" spans="1:19" s="250" customFormat="1" x14ac:dyDescent="0.25">
      <c r="A4" s="287" t="s">
        <v>249</v>
      </c>
      <c r="B4" s="95">
        <f>241451951+2885449</f>
        <v>244337400</v>
      </c>
      <c r="C4" s="213">
        <v>247778303</v>
      </c>
      <c r="D4" s="287"/>
    </row>
    <row r="5" spans="1:19" x14ac:dyDescent="0.25">
      <c r="A5" s="288" t="s">
        <v>250</v>
      </c>
      <c r="B5" s="530">
        <v>644316504</v>
      </c>
      <c r="C5" s="213">
        <v>644316504</v>
      </c>
      <c r="D5" s="288"/>
    </row>
    <row r="6" spans="1:19" x14ac:dyDescent="0.25">
      <c r="A6" s="289" t="s">
        <v>251</v>
      </c>
      <c r="B6" s="213">
        <v>-882066406</v>
      </c>
      <c r="C6" s="213">
        <v>-776836414</v>
      </c>
      <c r="D6" s="289"/>
    </row>
    <row r="7" spans="1:19" s="237" customFormat="1" ht="15.75" thickBot="1" x14ac:dyDescent="0.3">
      <c r="A7" s="290" t="s">
        <v>252</v>
      </c>
      <c r="B7" s="291">
        <f>SUM(B4:B6)</f>
        <v>6587498</v>
      </c>
      <c r="C7" s="291">
        <f>SUM(C4:C6)</f>
        <v>115258393</v>
      </c>
      <c r="D7" s="290"/>
      <c r="E7" s="290"/>
      <c r="F7" s="290"/>
      <c r="G7" s="290"/>
      <c r="H7" s="290"/>
      <c r="I7" s="290"/>
      <c r="J7" s="290"/>
      <c r="K7" s="290"/>
      <c r="L7" s="290"/>
      <c r="M7" s="290"/>
      <c r="N7" s="290"/>
      <c r="O7" s="290"/>
      <c r="P7" s="290"/>
      <c r="Q7" s="290"/>
      <c r="R7" s="290"/>
      <c r="S7" s="290"/>
    </row>
    <row r="8" spans="1:19" ht="15.75" thickTop="1" x14ac:dyDescent="0.25">
      <c r="A8" s="292"/>
      <c r="D8" s="289"/>
    </row>
    <row r="9" spans="1:19" x14ac:dyDescent="0.25">
      <c r="A9" s="289"/>
      <c r="D9" s="289"/>
    </row>
    <row r="10" spans="1:19" x14ac:dyDescent="0.25">
      <c r="A10" s="292"/>
      <c r="D10" s="289"/>
      <c r="E10" s="288"/>
      <c r="F10" s="288"/>
    </row>
    <row r="11" spans="1:19" x14ac:dyDescent="0.25">
      <c r="B11"/>
      <c r="C11"/>
      <c r="D11"/>
    </row>
    <row r="12" spans="1:19" x14ac:dyDescent="0.25">
      <c r="A12" s="290"/>
      <c r="B12"/>
      <c r="C12"/>
      <c r="D12"/>
    </row>
    <row r="13" spans="1:19" x14ac:dyDescent="0.25">
      <c r="A13" s="286"/>
      <c r="C13" s="250"/>
      <c r="D13" s="286"/>
    </row>
    <row r="14" spans="1:19" x14ac:dyDescent="0.25">
      <c r="A14" s="292"/>
    </row>
    <row r="18" spans="1:4" x14ac:dyDescent="0.25">
      <c r="A18" s="293" t="s">
        <v>2</v>
      </c>
      <c r="B18" s="170"/>
      <c r="C18" s="170" t="s">
        <v>3</v>
      </c>
      <c r="D18" s="170"/>
    </row>
    <row r="19" spans="1:4" x14ac:dyDescent="0.25">
      <c r="A19" s="170"/>
      <c r="B19" s="170"/>
      <c r="C19" s="170"/>
      <c r="D19" s="170"/>
    </row>
    <row r="20" spans="1:4" x14ac:dyDescent="0.25">
      <c r="A20" s="170"/>
      <c r="B20" s="170"/>
      <c r="C20" s="170"/>
      <c r="D20" s="170"/>
    </row>
    <row r="21" spans="1:4" x14ac:dyDescent="0.25">
      <c r="A21" s="170"/>
      <c r="B21" s="170"/>
      <c r="C21" s="170"/>
      <c r="D21" s="170"/>
    </row>
    <row r="22" spans="1:4" x14ac:dyDescent="0.25">
      <c r="A22" s="170"/>
      <c r="B22" s="170"/>
      <c r="C22" s="170"/>
      <c r="D22" s="170"/>
    </row>
    <row r="23" spans="1:4" x14ac:dyDescent="0.25">
      <c r="A23" s="170"/>
      <c r="B23" s="170"/>
      <c r="C23" s="170"/>
      <c r="D23" s="170"/>
    </row>
    <row r="24" spans="1:4" x14ac:dyDescent="0.25">
      <c r="A24" s="170"/>
      <c r="B24" s="170"/>
      <c r="C24" s="170"/>
      <c r="D24" s="170"/>
    </row>
    <row r="25" spans="1:4" x14ac:dyDescent="0.25">
      <c r="A25" s="170"/>
      <c r="B25" s="170"/>
      <c r="C25" s="170"/>
      <c r="D25" s="170"/>
    </row>
    <row r="26" spans="1:4" x14ac:dyDescent="0.25">
      <c r="A26" s="170"/>
      <c r="B26" s="170"/>
      <c r="C26" s="170"/>
      <c r="D26" s="170"/>
    </row>
    <row r="27" spans="1:4" x14ac:dyDescent="0.25">
      <c r="A27" s="170"/>
      <c r="B27" s="170"/>
      <c r="C27" s="170"/>
      <c r="D27" s="170"/>
    </row>
    <row r="28" spans="1:4" x14ac:dyDescent="0.25">
      <c r="A28" s="170"/>
      <c r="B28" s="170"/>
      <c r="C28" s="170"/>
      <c r="D28" s="170"/>
    </row>
    <row r="29" spans="1:4" x14ac:dyDescent="0.25">
      <c r="A29" s="170"/>
      <c r="B29" s="170"/>
      <c r="C29" s="170" t="s">
        <v>4</v>
      </c>
      <c r="D29" s="170"/>
    </row>
  </sheetData>
  <mergeCells count="2">
    <mergeCell ref="A1:D1"/>
    <mergeCell ref="B2:C2"/>
  </mergeCells>
  <pageMargins left="1.1023622047244095" right="0.70866141732283472" top="1.5354330708661419" bottom="1.1417322834645669" header="0.31496062992125984" footer="0.31496062992125984"/>
  <pageSetup paperSize="5"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E76"/>
  <sheetViews>
    <sheetView workbookViewId="0">
      <selection activeCell="D38" sqref="D38"/>
    </sheetView>
  </sheetViews>
  <sheetFormatPr baseColWidth="10" defaultColWidth="11.42578125" defaultRowHeight="15" x14ac:dyDescent="0.25"/>
  <cols>
    <col min="1" max="1" width="36.28515625" customWidth="1"/>
    <col min="2" max="2" width="25.7109375" customWidth="1"/>
    <col min="3" max="3" width="21.140625" customWidth="1"/>
    <col min="4" max="4" width="18.42578125" customWidth="1"/>
    <col min="5" max="5" width="16.42578125" customWidth="1"/>
  </cols>
  <sheetData>
    <row r="1" spans="1:5" x14ac:dyDescent="0.25">
      <c r="A1" s="177" t="s">
        <v>299</v>
      </c>
      <c r="B1" s="177"/>
      <c r="C1" s="177"/>
      <c r="D1" s="177"/>
      <c r="E1" s="177"/>
    </row>
    <row r="3" spans="1:5" x14ac:dyDescent="0.25">
      <c r="A3" s="10" t="s">
        <v>253</v>
      </c>
      <c r="B3" s="10"/>
      <c r="C3" s="10"/>
      <c r="D3" s="10"/>
    </row>
    <row r="4" spans="1:5" x14ac:dyDescent="0.25">
      <c r="D4" s="579"/>
      <c r="E4" s="579"/>
    </row>
    <row r="5" spans="1:5" x14ac:dyDescent="0.25">
      <c r="A5" s="237" t="s">
        <v>199</v>
      </c>
      <c r="B5" s="294" t="s">
        <v>254</v>
      </c>
      <c r="C5" s="294" t="s">
        <v>255</v>
      </c>
      <c r="D5" s="92">
        <v>45199</v>
      </c>
      <c r="E5" s="92">
        <v>44834</v>
      </c>
    </row>
    <row r="6" spans="1:5" x14ac:dyDescent="0.25">
      <c r="A6" s="295" t="s">
        <v>256</v>
      </c>
      <c r="B6" s="296" t="s">
        <v>257</v>
      </c>
      <c r="C6" s="297" t="s">
        <v>258</v>
      </c>
      <c r="D6" s="298">
        <f>SUM(D7:D24)</f>
        <v>173573891</v>
      </c>
      <c r="E6" s="298">
        <f>SUM(E7:E24)</f>
        <v>167580602</v>
      </c>
    </row>
    <row r="7" spans="1:5" x14ac:dyDescent="0.25">
      <c r="A7" s="10" t="s">
        <v>259</v>
      </c>
      <c r="B7" s="299" t="s">
        <v>257</v>
      </c>
      <c r="C7" s="300" t="s">
        <v>258</v>
      </c>
      <c r="D7" s="301">
        <v>44964851</v>
      </c>
      <c r="E7" s="301">
        <v>92853089</v>
      </c>
    </row>
    <row r="8" spans="1:5" x14ac:dyDescent="0.25">
      <c r="A8" s="10" t="s">
        <v>260</v>
      </c>
      <c r="B8" s="299" t="s">
        <v>257</v>
      </c>
      <c r="C8" s="300" t="s">
        <v>258</v>
      </c>
      <c r="D8" s="301">
        <v>2133808</v>
      </c>
      <c r="E8" s="302">
        <v>2133808</v>
      </c>
    </row>
    <row r="9" spans="1:5" x14ac:dyDescent="0.25">
      <c r="A9" s="10" t="s">
        <v>261</v>
      </c>
      <c r="B9" s="299" t="s">
        <v>257</v>
      </c>
      <c r="C9" s="300" t="s">
        <v>258</v>
      </c>
      <c r="D9" s="301">
        <v>4782192</v>
      </c>
      <c r="E9" s="302">
        <v>0</v>
      </c>
    </row>
    <row r="10" spans="1:5" x14ac:dyDescent="0.25">
      <c r="A10" s="10" t="s">
        <v>262</v>
      </c>
      <c r="B10" s="299" t="s">
        <v>257</v>
      </c>
      <c r="C10" s="300" t="s">
        <v>258</v>
      </c>
      <c r="D10" s="301">
        <v>1276774</v>
      </c>
      <c r="E10" s="302">
        <v>510604</v>
      </c>
    </row>
    <row r="11" spans="1:5" x14ac:dyDescent="0.25">
      <c r="A11" s="10" t="s">
        <v>983</v>
      </c>
      <c r="B11" s="299" t="s">
        <v>257</v>
      </c>
      <c r="C11" s="300" t="s">
        <v>258</v>
      </c>
      <c r="D11" s="531">
        <v>2552094</v>
      </c>
      <c r="E11" s="303">
        <v>8097770</v>
      </c>
    </row>
    <row r="12" spans="1:5" x14ac:dyDescent="0.25">
      <c r="A12" s="10" t="s">
        <v>993</v>
      </c>
      <c r="B12" s="299" t="s">
        <v>257</v>
      </c>
      <c r="C12" s="300" t="s">
        <v>258</v>
      </c>
      <c r="D12" s="531">
        <v>5797600</v>
      </c>
      <c r="E12" s="303">
        <v>0</v>
      </c>
    </row>
    <row r="13" spans="1:5" x14ac:dyDescent="0.25">
      <c r="A13" s="10" t="s">
        <v>263</v>
      </c>
      <c r="B13" s="299" t="s">
        <v>257</v>
      </c>
      <c r="C13" s="300" t="s">
        <v>258</v>
      </c>
      <c r="D13" s="531">
        <v>3996900</v>
      </c>
      <c r="E13" s="303">
        <v>1534713</v>
      </c>
    </row>
    <row r="14" spans="1:5" x14ac:dyDescent="0.25">
      <c r="A14" s="10" t="s">
        <v>264</v>
      </c>
      <c r="B14" s="299" t="s">
        <v>257</v>
      </c>
      <c r="C14" s="300" t="s">
        <v>258</v>
      </c>
      <c r="D14" s="531">
        <v>1621862</v>
      </c>
      <c r="E14" s="303">
        <v>3282272</v>
      </c>
    </row>
    <row r="15" spans="1:5" x14ac:dyDescent="0.25">
      <c r="A15" s="10" t="s">
        <v>265</v>
      </c>
      <c r="B15" s="299" t="s">
        <v>257</v>
      </c>
      <c r="C15" s="300" t="s">
        <v>258</v>
      </c>
      <c r="D15" s="301">
        <v>6521398</v>
      </c>
      <c r="E15" s="304">
        <v>0</v>
      </c>
    </row>
    <row r="16" spans="1:5" x14ac:dyDescent="0.25">
      <c r="A16" s="10" t="s">
        <v>266</v>
      </c>
      <c r="B16" s="299" t="s">
        <v>257</v>
      </c>
      <c r="C16" s="300" t="s">
        <v>258</v>
      </c>
      <c r="D16" s="301">
        <v>1286901</v>
      </c>
      <c r="E16" s="304">
        <v>1703839</v>
      </c>
    </row>
    <row r="17" spans="1:5" x14ac:dyDescent="0.25">
      <c r="A17" s="10" t="s">
        <v>267</v>
      </c>
      <c r="B17" s="299" t="s">
        <v>257</v>
      </c>
      <c r="C17" s="300" t="s">
        <v>258</v>
      </c>
      <c r="D17" s="301">
        <v>2429369</v>
      </c>
      <c r="E17" s="302">
        <v>4988787</v>
      </c>
    </row>
    <row r="18" spans="1:5" x14ac:dyDescent="0.25">
      <c r="A18" s="10" t="s">
        <v>984</v>
      </c>
      <c r="B18" s="299" t="s">
        <v>257</v>
      </c>
      <c r="C18" s="300" t="s">
        <v>258</v>
      </c>
      <c r="D18" s="531">
        <v>41534755</v>
      </c>
      <c r="E18" s="303">
        <v>16931525</v>
      </c>
    </row>
    <row r="19" spans="1:5" x14ac:dyDescent="0.25">
      <c r="A19" s="10" t="s">
        <v>985</v>
      </c>
      <c r="B19" s="299" t="s">
        <v>257</v>
      </c>
      <c r="C19" s="300" t="s">
        <v>258</v>
      </c>
      <c r="D19" s="301">
        <v>0</v>
      </c>
      <c r="E19" s="303">
        <v>11070000</v>
      </c>
    </row>
    <row r="20" spans="1:5" x14ac:dyDescent="0.25">
      <c r="A20" s="10" t="s">
        <v>992</v>
      </c>
      <c r="B20" s="299" t="s">
        <v>257</v>
      </c>
      <c r="C20" s="300" t="s">
        <v>258</v>
      </c>
      <c r="D20" s="301">
        <v>0</v>
      </c>
      <c r="E20" s="302">
        <v>1003867</v>
      </c>
    </row>
    <row r="21" spans="1:5" x14ac:dyDescent="0.25">
      <c r="A21" s="10" t="s">
        <v>268</v>
      </c>
      <c r="B21" s="299" t="s">
        <v>257</v>
      </c>
      <c r="C21" s="300" t="s">
        <v>258</v>
      </c>
      <c r="D21" s="301">
        <v>474000</v>
      </c>
      <c r="E21" s="302">
        <v>1299707</v>
      </c>
    </row>
    <row r="22" spans="1:5" x14ac:dyDescent="0.25">
      <c r="A22" s="10" t="s">
        <v>269</v>
      </c>
      <c r="B22" s="299" t="s">
        <v>257</v>
      </c>
      <c r="C22" s="300" t="s">
        <v>258</v>
      </c>
      <c r="D22" s="301">
        <v>2879359</v>
      </c>
      <c r="E22" s="302">
        <v>773803</v>
      </c>
    </row>
    <row r="23" spans="1:5" x14ac:dyDescent="0.25">
      <c r="A23" s="10" t="s">
        <v>986</v>
      </c>
      <c r="B23" s="299"/>
      <c r="C23" s="300"/>
      <c r="D23" s="301">
        <v>0</v>
      </c>
      <c r="E23" s="302">
        <v>787500</v>
      </c>
    </row>
    <row r="24" spans="1:5" x14ac:dyDescent="0.25">
      <c r="A24" s="10" t="s">
        <v>270</v>
      </c>
      <c r="B24" s="299" t="s">
        <v>257</v>
      </c>
      <c r="C24" s="300" t="s">
        <v>258</v>
      </c>
      <c r="D24" s="301">
        <v>51322028</v>
      </c>
      <c r="E24" s="302">
        <v>20609318</v>
      </c>
    </row>
    <row r="25" spans="1:5" x14ac:dyDescent="0.25">
      <c r="A25" s="295" t="s">
        <v>271</v>
      </c>
      <c r="B25" s="296" t="s">
        <v>257</v>
      </c>
      <c r="C25" s="297" t="s">
        <v>258</v>
      </c>
      <c r="D25" s="298">
        <f>SUM(D26:D37)</f>
        <v>1912289898</v>
      </c>
      <c r="E25" s="298">
        <f>SUM(E26:E36)</f>
        <v>2719863866</v>
      </c>
    </row>
    <row r="26" spans="1:5" x14ac:dyDescent="0.25">
      <c r="A26" s="10" t="s">
        <v>272</v>
      </c>
      <c r="B26" s="299" t="s">
        <v>257</v>
      </c>
      <c r="C26" s="300" t="s">
        <v>258</v>
      </c>
      <c r="D26" s="302">
        <v>79276949</v>
      </c>
      <c r="E26" s="305">
        <v>1254940706</v>
      </c>
    </row>
    <row r="27" spans="1:5" x14ac:dyDescent="0.25">
      <c r="A27" s="10" t="s">
        <v>273</v>
      </c>
      <c r="B27" s="299" t="s">
        <v>257</v>
      </c>
      <c r="C27" s="300" t="s">
        <v>258</v>
      </c>
      <c r="D27" s="302">
        <v>0</v>
      </c>
      <c r="E27" s="305">
        <v>590091625</v>
      </c>
    </row>
    <row r="28" spans="1:5" x14ac:dyDescent="0.25">
      <c r="A28" s="10" t="s">
        <v>274</v>
      </c>
      <c r="B28" s="299" t="s">
        <v>257</v>
      </c>
      <c r="C28" s="300" t="s">
        <v>258</v>
      </c>
      <c r="D28" s="302">
        <v>761467764</v>
      </c>
      <c r="E28" s="305">
        <v>4955059</v>
      </c>
    </row>
    <row r="29" spans="1:5" x14ac:dyDescent="0.25">
      <c r="A29" s="10" t="s">
        <v>987</v>
      </c>
      <c r="B29" s="299" t="s">
        <v>257</v>
      </c>
      <c r="C29" s="300" t="s">
        <v>258</v>
      </c>
      <c r="D29" s="302">
        <v>0</v>
      </c>
      <c r="E29" s="305">
        <v>194237569</v>
      </c>
    </row>
    <row r="30" spans="1:5" x14ac:dyDescent="0.25">
      <c r="A30" s="10" t="s">
        <v>276</v>
      </c>
      <c r="B30" s="299" t="s">
        <v>257</v>
      </c>
      <c r="C30" s="300" t="s">
        <v>258</v>
      </c>
      <c r="D30" s="302">
        <v>119919501</v>
      </c>
      <c r="E30" s="305">
        <v>167170005</v>
      </c>
    </row>
    <row r="31" spans="1:5" x14ac:dyDescent="0.25">
      <c r="A31" s="10" t="s">
        <v>277</v>
      </c>
      <c r="B31" s="299" t="s">
        <v>257</v>
      </c>
      <c r="C31" s="300" t="s">
        <v>258</v>
      </c>
      <c r="D31" s="302">
        <v>54803775</v>
      </c>
      <c r="E31" s="305">
        <v>101032500</v>
      </c>
    </row>
    <row r="32" spans="1:5" x14ac:dyDescent="0.25">
      <c r="A32" s="10" t="s">
        <v>988</v>
      </c>
      <c r="B32" s="299" t="s">
        <v>257</v>
      </c>
      <c r="C32" s="300" t="s">
        <v>258</v>
      </c>
      <c r="D32" s="302">
        <v>254022074</v>
      </c>
      <c r="E32" s="305">
        <v>0</v>
      </c>
    </row>
    <row r="33" spans="1:5" x14ac:dyDescent="0.25">
      <c r="A33" s="10" t="s">
        <v>989</v>
      </c>
      <c r="B33" s="299" t="s">
        <v>257</v>
      </c>
      <c r="C33" s="300" t="s">
        <v>258</v>
      </c>
      <c r="D33" s="302">
        <v>455070088</v>
      </c>
      <c r="E33" s="305">
        <v>403682621</v>
      </c>
    </row>
    <row r="34" spans="1:5" x14ac:dyDescent="0.25">
      <c r="A34" s="10" t="s">
        <v>278</v>
      </c>
      <c r="B34" s="299" t="s">
        <v>257</v>
      </c>
      <c r="C34" s="300" t="s">
        <v>258</v>
      </c>
      <c r="D34" s="302">
        <v>0</v>
      </c>
      <c r="E34" s="305">
        <v>0</v>
      </c>
    </row>
    <row r="35" spans="1:5" x14ac:dyDescent="0.25">
      <c r="A35" s="10" t="s">
        <v>275</v>
      </c>
      <c r="B35" s="299" t="s">
        <v>257</v>
      </c>
      <c r="C35" s="300" t="s">
        <v>258</v>
      </c>
      <c r="D35" s="302">
        <v>6430</v>
      </c>
      <c r="E35" s="305">
        <v>1692241</v>
      </c>
    </row>
    <row r="36" spans="1:5" x14ac:dyDescent="0.25">
      <c r="A36" s="10" t="s">
        <v>990</v>
      </c>
      <c r="B36" s="299" t="s">
        <v>257</v>
      </c>
      <c r="C36" s="300" t="s">
        <v>258</v>
      </c>
      <c r="D36" s="302">
        <v>0</v>
      </c>
      <c r="E36" s="305">
        <v>2061540</v>
      </c>
    </row>
    <row r="37" spans="1:5" x14ac:dyDescent="0.25">
      <c r="A37" s="10"/>
      <c r="B37" s="299" t="s">
        <v>257</v>
      </c>
      <c r="C37" s="300" t="s">
        <v>258</v>
      </c>
      <c r="D37" s="302">
        <v>187723317</v>
      </c>
      <c r="E37" s="305">
        <v>0</v>
      </c>
    </row>
    <row r="38" spans="1:5" x14ac:dyDescent="0.25">
      <c r="A38" s="295" t="s">
        <v>279</v>
      </c>
      <c r="B38" s="296" t="s">
        <v>257</v>
      </c>
      <c r="C38" s="297" t="s">
        <v>258</v>
      </c>
      <c r="D38" s="306">
        <f>SUM(D39:D52)</f>
        <v>3137980196</v>
      </c>
      <c r="E38" s="306">
        <f>SUM(E39:E52)</f>
        <v>3737322240</v>
      </c>
    </row>
    <row r="39" spans="1:5" x14ac:dyDescent="0.25">
      <c r="A39" s="10" t="s">
        <v>280</v>
      </c>
      <c r="B39" s="299" t="s">
        <v>257</v>
      </c>
      <c r="C39" s="300" t="s">
        <v>258</v>
      </c>
      <c r="D39" s="307">
        <v>1025195951</v>
      </c>
      <c r="E39" s="307">
        <v>1136527000</v>
      </c>
    </row>
    <row r="40" spans="1:5" x14ac:dyDescent="0.25">
      <c r="A40" s="10" t="s">
        <v>281</v>
      </c>
      <c r="B40" s="299" t="s">
        <v>257</v>
      </c>
      <c r="C40" s="300" t="s">
        <v>258</v>
      </c>
      <c r="D40" s="307">
        <v>146143400</v>
      </c>
      <c r="E40" s="307">
        <v>354500000</v>
      </c>
    </row>
    <row r="41" spans="1:5" x14ac:dyDescent="0.25">
      <c r="A41" s="10" t="s">
        <v>282</v>
      </c>
      <c r="B41" s="299" t="s">
        <v>257</v>
      </c>
      <c r="C41" s="300" t="s">
        <v>258</v>
      </c>
      <c r="D41" s="307">
        <v>180378953</v>
      </c>
      <c r="E41" s="307">
        <v>152370506</v>
      </c>
    </row>
    <row r="42" spans="1:5" x14ac:dyDescent="0.25">
      <c r="A42" s="10" t="s">
        <v>283</v>
      </c>
      <c r="B42" s="299" t="s">
        <v>257</v>
      </c>
      <c r="C42" s="300" t="s">
        <v>258</v>
      </c>
      <c r="D42" s="307">
        <v>25000000</v>
      </c>
      <c r="E42" s="307">
        <v>12500000</v>
      </c>
    </row>
    <row r="43" spans="1:5" x14ac:dyDescent="0.25">
      <c r="A43" s="10" t="s">
        <v>284</v>
      </c>
      <c r="B43" s="299" t="s">
        <v>257</v>
      </c>
      <c r="C43" s="300" t="s">
        <v>258</v>
      </c>
      <c r="D43" s="307">
        <v>304516049</v>
      </c>
      <c r="E43" s="307">
        <v>147707562</v>
      </c>
    </row>
    <row r="44" spans="1:5" x14ac:dyDescent="0.25">
      <c r="A44" s="10" t="s">
        <v>285</v>
      </c>
      <c r="B44" s="299" t="s">
        <v>257</v>
      </c>
      <c r="C44" s="300" t="s">
        <v>258</v>
      </c>
      <c r="D44" s="307">
        <v>47212920</v>
      </c>
      <c r="E44" s="307">
        <v>47213920</v>
      </c>
    </row>
    <row r="45" spans="1:5" x14ac:dyDescent="0.25">
      <c r="A45" s="10" t="s">
        <v>286</v>
      </c>
      <c r="B45" s="299" t="s">
        <v>257</v>
      </c>
      <c r="C45" s="300" t="s">
        <v>258</v>
      </c>
      <c r="D45" s="307">
        <v>34143248</v>
      </c>
      <c r="E45" s="307">
        <v>33036741</v>
      </c>
    </row>
    <row r="46" spans="1:5" x14ac:dyDescent="0.25">
      <c r="A46" s="10" t="s">
        <v>287</v>
      </c>
      <c r="B46" s="299" t="s">
        <v>257</v>
      </c>
      <c r="C46" s="300" t="s">
        <v>258</v>
      </c>
      <c r="D46" s="307">
        <v>10865737</v>
      </c>
      <c r="E46" s="307">
        <v>55844275</v>
      </c>
    </row>
    <row r="47" spans="1:5" x14ac:dyDescent="0.25">
      <c r="A47" s="10" t="s">
        <v>288</v>
      </c>
      <c r="B47" s="299" t="s">
        <v>257</v>
      </c>
      <c r="C47" s="300" t="s">
        <v>258</v>
      </c>
      <c r="D47" s="307">
        <v>9480044</v>
      </c>
      <c r="E47" s="307">
        <v>11045428</v>
      </c>
    </row>
    <row r="48" spans="1:5" x14ac:dyDescent="0.25">
      <c r="A48" s="10" t="s">
        <v>289</v>
      </c>
      <c r="B48" s="299" t="s">
        <v>257</v>
      </c>
      <c r="C48" s="300" t="s">
        <v>258</v>
      </c>
      <c r="D48" s="307">
        <v>1320000</v>
      </c>
      <c r="E48" s="307">
        <v>1529200</v>
      </c>
    </row>
    <row r="49" spans="1:5" x14ac:dyDescent="0.25">
      <c r="A49" s="10" t="s">
        <v>290</v>
      </c>
      <c r="B49" s="299" t="s">
        <v>257</v>
      </c>
      <c r="C49" s="300" t="s">
        <v>258</v>
      </c>
      <c r="D49" s="308">
        <v>365811545</v>
      </c>
      <c r="E49" s="307">
        <v>479652680</v>
      </c>
    </row>
    <row r="50" spans="1:5" x14ac:dyDescent="0.25">
      <c r="A50" s="10" t="s">
        <v>291</v>
      </c>
      <c r="B50" s="299" t="s">
        <v>257</v>
      </c>
      <c r="C50" s="300" t="s">
        <v>258</v>
      </c>
      <c r="D50" s="308">
        <v>3378012</v>
      </c>
      <c r="E50" s="307">
        <v>2641280</v>
      </c>
    </row>
    <row r="51" spans="1:5" x14ac:dyDescent="0.25">
      <c r="A51" s="10" t="s">
        <v>292</v>
      </c>
      <c r="B51" s="299" t="s">
        <v>257</v>
      </c>
      <c r="C51" s="300" t="s">
        <v>258</v>
      </c>
      <c r="D51" s="308">
        <v>614714865</v>
      </c>
      <c r="E51" s="307">
        <v>1132999227</v>
      </c>
    </row>
    <row r="52" spans="1:5" x14ac:dyDescent="0.25">
      <c r="A52" s="10" t="s">
        <v>279</v>
      </c>
      <c r="B52" s="299" t="s">
        <v>257</v>
      </c>
      <c r="C52" s="300" t="s">
        <v>258</v>
      </c>
      <c r="D52" s="309">
        <v>369819472</v>
      </c>
      <c r="E52" s="307">
        <v>169754421</v>
      </c>
    </row>
    <row r="53" spans="1:5" s="237" customFormat="1" ht="15.75" thickBot="1" x14ac:dyDescent="0.3">
      <c r="A53" s="295" t="s">
        <v>293</v>
      </c>
      <c r="B53" s="295"/>
      <c r="C53" s="297"/>
      <c r="D53" s="310">
        <f>D38+D25+D6</f>
        <v>5223843985</v>
      </c>
      <c r="E53" s="310">
        <f>E38+E25+E6</f>
        <v>6624766708</v>
      </c>
    </row>
    <row r="54" spans="1:5" ht="15.75" thickTop="1" x14ac:dyDescent="0.25">
      <c r="A54" s="210"/>
      <c r="B54" s="128"/>
      <c r="C54" s="311"/>
      <c r="D54" s="65"/>
      <c r="E54" s="65"/>
    </row>
    <row r="56" spans="1:5" x14ac:dyDescent="0.25">
      <c r="D56" s="312"/>
    </row>
    <row r="57" spans="1:5" x14ac:dyDescent="0.25">
      <c r="A57" s="237" t="s">
        <v>294</v>
      </c>
      <c r="B57" s="294"/>
      <c r="C57" s="294" t="s">
        <v>255</v>
      </c>
      <c r="D57" s="92">
        <v>45199</v>
      </c>
      <c r="E57" s="92">
        <v>44834</v>
      </c>
    </row>
    <row r="58" spans="1:5" x14ac:dyDescent="0.25">
      <c r="A58" s="10" t="s">
        <v>295</v>
      </c>
      <c r="B58" s="299"/>
      <c r="C58" s="300"/>
      <c r="D58" s="225">
        <v>0</v>
      </c>
      <c r="E58" s="493">
        <v>0</v>
      </c>
    </row>
    <row r="59" spans="1:5" s="237" customFormat="1" x14ac:dyDescent="0.25">
      <c r="A59" s="210" t="s">
        <v>296</v>
      </c>
      <c r="B59" s="313"/>
      <c r="C59" s="311"/>
      <c r="D59" s="314">
        <v>0</v>
      </c>
      <c r="E59" s="492" t="s">
        <v>297</v>
      </c>
    </row>
    <row r="60" spans="1:5" x14ac:dyDescent="0.25">
      <c r="A60" s="10" t="s">
        <v>298</v>
      </c>
      <c r="B60" s="299"/>
      <c r="C60" s="300" t="str">
        <f>IFERROR(VLOOKUP(B60,'BASE DE MONEDAS'!A:B,2,0),"")</f>
        <v/>
      </c>
      <c r="D60" s="65">
        <v>0</v>
      </c>
      <c r="E60" s="493">
        <v>0</v>
      </c>
    </row>
    <row r="61" spans="1:5" ht="15.75" thickBot="1" x14ac:dyDescent="0.3">
      <c r="A61" s="295" t="s">
        <v>293</v>
      </c>
      <c r="B61" s="315"/>
      <c r="C61" s="297"/>
      <c r="D61" s="316">
        <f>SUM($D$58:D60)</f>
        <v>0</v>
      </c>
      <c r="E61" s="494">
        <v>0</v>
      </c>
    </row>
    <row r="62" spans="1:5" ht="15.75" thickTop="1" x14ac:dyDescent="0.25">
      <c r="E62" s="495"/>
    </row>
    <row r="67" spans="1:3" x14ac:dyDescent="0.25">
      <c r="A67" s="31" t="s">
        <v>2</v>
      </c>
      <c r="B67" s="10"/>
      <c r="C67" s="10" t="s">
        <v>3</v>
      </c>
    </row>
    <row r="68" spans="1:3" x14ac:dyDescent="0.25">
      <c r="A68" s="10"/>
      <c r="B68" s="10"/>
      <c r="C68" s="10"/>
    </row>
    <row r="69" spans="1:3" x14ac:dyDescent="0.25">
      <c r="A69" s="10"/>
      <c r="B69" s="10"/>
      <c r="C69" s="10"/>
    </row>
    <row r="70" spans="1:3" x14ac:dyDescent="0.25">
      <c r="A70" s="10"/>
      <c r="B70" s="10"/>
      <c r="C70" s="10"/>
    </row>
    <row r="71" spans="1:3" x14ac:dyDescent="0.25">
      <c r="A71" s="10"/>
      <c r="B71" s="10"/>
      <c r="C71" s="10"/>
    </row>
    <row r="72" spans="1:3" x14ac:dyDescent="0.25">
      <c r="A72" s="10"/>
      <c r="B72" s="10"/>
      <c r="C72" s="10"/>
    </row>
    <row r="73" spans="1:3" x14ac:dyDescent="0.25">
      <c r="A73" s="10"/>
      <c r="B73" s="10"/>
      <c r="C73" s="10"/>
    </row>
    <row r="74" spans="1:3" x14ac:dyDescent="0.25">
      <c r="A74" s="10"/>
      <c r="B74" s="10"/>
      <c r="C74" s="10"/>
    </row>
    <row r="75" spans="1:3" x14ac:dyDescent="0.25">
      <c r="A75" s="10"/>
      <c r="B75" s="10"/>
      <c r="C75" s="10"/>
    </row>
    <row r="76" spans="1:3" x14ac:dyDescent="0.25">
      <c r="A76" s="10"/>
      <c r="B76" s="10"/>
      <c r="C76" s="10" t="s">
        <v>4</v>
      </c>
    </row>
  </sheetData>
  <mergeCells count="1">
    <mergeCell ref="D4:E4"/>
  </mergeCells>
  <pageMargins left="1.1023622047244095" right="0.70866141732283472" top="1.5354330708661419" bottom="1.1417322834645669" header="0.31496062992125984" footer="0.31496062992125984"/>
  <pageSetup paperSize="5" scale="7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1:M110"/>
  <sheetViews>
    <sheetView topLeftCell="B1" workbookViewId="0">
      <selection activeCell="F1" sqref="F1"/>
    </sheetView>
  </sheetViews>
  <sheetFormatPr baseColWidth="10" defaultRowHeight="15" x14ac:dyDescent="0.25"/>
  <cols>
    <col min="1" max="1" width="19" customWidth="1"/>
    <col min="2" max="2" width="40.7109375" customWidth="1"/>
    <col min="3" max="3" width="20.85546875" customWidth="1"/>
    <col min="4" max="4" width="23.85546875" customWidth="1"/>
    <col min="5" max="5" width="21.42578125" hidden="1" customWidth="1"/>
    <col min="6" max="6" width="19.85546875" customWidth="1"/>
    <col min="7" max="7" width="14.42578125" customWidth="1"/>
    <col min="8" max="8" width="2.140625" customWidth="1"/>
    <col min="9" max="9" width="17.7109375" customWidth="1"/>
    <col min="10" max="10" width="15.85546875" customWidth="1"/>
    <col min="11" max="11" width="18" hidden="1" customWidth="1"/>
    <col min="12" max="12" width="17.5703125" customWidth="1"/>
    <col min="13" max="13" width="16.5703125" customWidth="1"/>
  </cols>
  <sheetData>
    <row r="1" spans="2:13" ht="15" customHeight="1" x14ac:dyDescent="0.25">
      <c r="B1" s="33"/>
      <c r="F1" s="222" t="s">
        <v>57</v>
      </c>
      <c r="M1" s="222" t="s">
        <v>57</v>
      </c>
    </row>
    <row r="2" spans="2:13" ht="15" customHeight="1" x14ac:dyDescent="0.25">
      <c r="B2" s="317" t="s">
        <v>353</v>
      </c>
      <c r="C2" s="317"/>
      <c r="D2" s="317"/>
      <c r="E2" s="317"/>
      <c r="F2" s="317"/>
      <c r="G2" s="317"/>
      <c r="H2" s="317"/>
      <c r="I2" s="317"/>
      <c r="J2" s="317"/>
      <c r="K2" s="317"/>
      <c r="L2" s="317"/>
      <c r="M2" s="317"/>
    </row>
    <row r="3" spans="2:13" ht="15" customHeight="1" x14ac:dyDescent="0.25">
      <c r="B3" s="237" t="s">
        <v>199</v>
      </c>
      <c r="D3" s="312"/>
      <c r="E3" s="312"/>
      <c r="F3" s="312"/>
      <c r="J3" s="312"/>
      <c r="K3" s="312"/>
      <c r="L3" s="312"/>
      <c r="M3" s="312"/>
    </row>
    <row r="4" spans="2:13" ht="15" customHeight="1" x14ac:dyDescent="0.25">
      <c r="B4" s="318"/>
      <c r="C4" s="587">
        <v>45199</v>
      </c>
      <c r="D4" s="587"/>
      <c r="E4" s="587"/>
      <c r="F4" s="587"/>
      <c r="G4" s="587"/>
      <c r="I4" s="588">
        <v>44834</v>
      </c>
      <c r="J4" s="588"/>
      <c r="K4" s="588"/>
      <c r="L4" s="588"/>
      <c r="M4" s="588"/>
    </row>
    <row r="5" spans="2:13" ht="15" customHeight="1" x14ac:dyDescent="0.25">
      <c r="B5" s="319" t="s">
        <v>300</v>
      </c>
      <c r="C5" s="320" t="s">
        <v>301</v>
      </c>
      <c r="D5" s="321" t="s">
        <v>302</v>
      </c>
      <c r="E5" s="321" t="s">
        <v>303</v>
      </c>
      <c r="F5" s="319" t="s">
        <v>304</v>
      </c>
      <c r="G5" s="320" t="s">
        <v>305</v>
      </c>
      <c r="I5" s="320" t="s">
        <v>301</v>
      </c>
      <c r="J5" s="321" t="s">
        <v>302</v>
      </c>
      <c r="K5" s="321" t="s">
        <v>303</v>
      </c>
      <c r="L5" s="319" t="s">
        <v>304</v>
      </c>
      <c r="M5" s="320" t="s">
        <v>305</v>
      </c>
    </row>
    <row r="6" spans="2:13" s="96" customFormat="1" ht="15" customHeight="1" x14ac:dyDescent="0.2">
      <c r="B6" s="295" t="s">
        <v>306</v>
      </c>
      <c r="C6" s="322" t="s">
        <v>307</v>
      </c>
      <c r="D6" s="323" t="s">
        <v>257</v>
      </c>
      <c r="E6" s="295" t="str">
        <f>IFERROR(VLOOKUP(D6,'BASE DE MONEDAS'!A:B,2,0),"")</f>
        <v>Guaraní</v>
      </c>
      <c r="F6" s="324">
        <f>SUM(F7:F28)</f>
        <v>4257392151</v>
      </c>
      <c r="G6" s="325" t="s">
        <v>308</v>
      </c>
      <c r="H6" s="295"/>
      <c r="I6" s="325" t="s">
        <v>307</v>
      </c>
      <c r="J6" s="323" t="s">
        <v>257</v>
      </c>
      <c r="K6" s="295" t="s">
        <v>309</v>
      </c>
      <c r="L6" s="324">
        <f>SUM(L7:L27)</f>
        <v>3706397544</v>
      </c>
      <c r="M6" s="325" t="s">
        <v>308</v>
      </c>
    </row>
    <row r="7" spans="2:13" s="10" customFormat="1" ht="15" customHeight="1" x14ac:dyDescent="0.2">
      <c r="B7" s="10" t="s">
        <v>310</v>
      </c>
      <c r="C7" s="30"/>
      <c r="D7" s="31" t="s">
        <v>257</v>
      </c>
      <c r="F7" s="213">
        <v>0</v>
      </c>
      <c r="G7" s="18"/>
      <c r="I7" s="18"/>
      <c r="J7" s="31"/>
      <c r="L7" s="213">
        <v>0</v>
      </c>
      <c r="M7" s="18"/>
    </row>
    <row r="8" spans="2:13" s="10" customFormat="1" ht="15" customHeight="1" x14ac:dyDescent="0.2">
      <c r="B8" s="10" t="s">
        <v>311</v>
      </c>
      <c r="C8" s="30"/>
      <c r="D8" s="31" t="s">
        <v>257</v>
      </c>
      <c r="F8" s="213">
        <v>1059539650</v>
      </c>
      <c r="G8" s="18"/>
      <c r="I8" s="18"/>
      <c r="J8" s="31"/>
      <c r="L8" s="213">
        <v>283600000</v>
      </c>
      <c r="M8" s="18"/>
    </row>
    <row r="9" spans="2:13" s="10" customFormat="1" ht="15" customHeight="1" x14ac:dyDescent="0.2">
      <c r="B9" s="10" t="s">
        <v>312</v>
      </c>
      <c r="C9" s="30"/>
      <c r="D9" s="31" t="s">
        <v>257</v>
      </c>
      <c r="F9" s="213">
        <v>436787840</v>
      </c>
      <c r="G9" s="18"/>
      <c r="I9" s="18"/>
      <c r="J9" s="31"/>
      <c r="L9" s="213">
        <v>2886051855</v>
      </c>
      <c r="M9" s="18"/>
    </row>
    <row r="10" spans="2:13" s="10" customFormat="1" ht="15" customHeight="1" x14ac:dyDescent="0.2">
      <c r="B10" s="10" t="s">
        <v>313</v>
      </c>
      <c r="C10" s="30"/>
      <c r="D10" s="31" t="s">
        <v>257</v>
      </c>
      <c r="F10" s="213">
        <v>0</v>
      </c>
      <c r="G10" s="18"/>
      <c r="I10" s="18"/>
      <c r="J10" s="31"/>
      <c r="L10" s="213">
        <v>0</v>
      </c>
      <c r="M10" s="18"/>
    </row>
    <row r="11" spans="2:13" s="10" customFormat="1" ht="15" customHeight="1" x14ac:dyDescent="0.2">
      <c r="B11" s="10" t="s">
        <v>314</v>
      </c>
      <c r="C11" s="30"/>
      <c r="D11" s="31" t="s">
        <v>257</v>
      </c>
      <c r="F11" s="213">
        <v>297317348</v>
      </c>
      <c r="G11" s="18"/>
      <c r="I11" s="18"/>
      <c r="J11" s="31"/>
      <c r="L11" s="213">
        <v>181162191</v>
      </c>
      <c r="M11" s="18"/>
    </row>
    <row r="12" spans="2:13" s="10" customFormat="1" ht="15" customHeight="1" x14ac:dyDescent="0.2">
      <c r="B12" s="10" t="s">
        <v>315</v>
      </c>
      <c r="C12" s="30"/>
      <c r="D12" s="31" t="s">
        <v>257</v>
      </c>
      <c r="F12" s="213">
        <v>189783500</v>
      </c>
      <c r="G12" s="18"/>
      <c r="I12" s="18"/>
      <c r="J12" s="31"/>
      <c r="L12" s="213">
        <v>184143111</v>
      </c>
      <c r="M12" s="18"/>
    </row>
    <row r="13" spans="2:13" s="10" customFormat="1" ht="15" customHeight="1" x14ac:dyDescent="0.2">
      <c r="B13" s="10" t="s">
        <v>960</v>
      </c>
      <c r="C13" s="30"/>
      <c r="D13" s="31" t="s">
        <v>257</v>
      </c>
      <c r="F13" s="213">
        <v>530190060</v>
      </c>
      <c r="G13" s="18"/>
      <c r="I13" s="18"/>
      <c r="J13" s="31"/>
      <c r="L13" s="213"/>
      <c r="M13" s="18"/>
    </row>
    <row r="14" spans="2:13" s="10" customFormat="1" ht="15" customHeight="1" x14ac:dyDescent="0.2">
      <c r="B14" s="10" t="s">
        <v>961</v>
      </c>
      <c r="C14" s="30"/>
      <c r="D14" s="31" t="s">
        <v>257</v>
      </c>
      <c r="F14" s="213">
        <v>178920462</v>
      </c>
      <c r="G14" s="18"/>
      <c r="I14" s="18"/>
      <c r="J14" s="31"/>
      <c r="L14" s="213"/>
      <c r="M14" s="18"/>
    </row>
    <row r="15" spans="2:13" s="10" customFormat="1" ht="15" customHeight="1" x14ac:dyDescent="0.2">
      <c r="B15" s="10" t="s">
        <v>962</v>
      </c>
      <c r="C15" s="30"/>
      <c r="D15" s="31" t="s">
        <v>257</v>
      </c>
      <c r="F15" s="213">
        <v>714100495</v>
      </c>
      <c r="G15" s="18"/>
      <c r="I15" s="18"/>
      <c r="J15" s="31"/>
      <c r="L15" s="213"/>
      <c r="M15" s="18"/>
    </row>
    <row r="16" spans="2:13" s="10" customFormat="1" ht="15" customHeight="1" x14ac:dyDescent="0.2">
      <c r="B16" s="10" t="s">
        <v>963</v>
      </c>
      <c r="C16" s="30"/>
      <c r="D16" s="31" t="s">
        <v>257</v>
      </c>
      <c r="F16" s="213">
        <v>557157098</v>
      </c>
      <c r="G16" s="18"/>
      <c r="I16" s="18"/>
      <c r="J16" s="31"/>
      <c r="L16" s="213"/>
      <c r="M16" s="18"/>
    </row>
    <row r="17" spans="2:13" s="10" customFormat="1" ht="15" customHeight="1" x14ac:dyDescent="0.2">
      <c r="B17" s="10" t="s">
        <v>316</v>
      </c>
      <c r="C17" s="30"/>
      <c r="D17" s="31" t="s">
        <v>257</v>
      </c>
      <c r="F17" s="213">
        <v>0</v>
      </c>
      <c r="G17" s="18"/>
      <c r="I17" s="18"/>
      <c r="J17" s="31"/>
      <c r="L17" s="213">
        <v>0</v>
      </c>
      <c r="M17" s="18"/>
    </row>
    <row r="18" spans="2:13" s="10" customFormat="1" ht="15" customHeight="1" x14ac:dyDescent="0.2">
      <c r="B18" s="10" t="s">
        <v>994</v>
      </c>
      <c r="C18" s="30"/>
      <c r="D18" s="31" t="s">
        <v>257</v>
      </c>
      <c r="F18" s="213">
        <v>682001</v>
      </c>
      <c r="G18" s="18"/>
      <c r="I18" s="18"/>
      <c r="J18" s="31"/>
      <c r="L18" s="213">
        <v>0</v>
      </c>
      <c r="M18" s="18"/>
    </row>
    <row r="19" spans="2:13" s="10" customFormat="1" ht="15" customHeight="1" x14ac:dyDescent="0.2">
      <c r="B19" s="10" t="s">
        <v>317</v>
      </c>
      <c r="C19" s="30"/>
      <c r="D19" s="31" t="s">
        <v>257</v>
      </c>
      <c r="F19" s="326">
        <v>0</v>
      </c>
      <c r="G19" s="18"/>
      <c r="I19" s="18"/>
      <c r="J19" s="31"/>
      <c r="L19" s="213">
        <v>0</v>
      </c>
      <c r="M19" s="18"/>
    </row>
    <row r="20" spans="2:13" s="10" customFormat="1" ht="15" customHeight="1" x14ac:dyDescent="0.2">
      <c r="B20" s="10" t="s">
        <v>318</v>
      </c>
      <c r="C20" s="30"/>
      <c r="D20" s="31" t="s">
        <v>257</v>
      </c>
      <c r="F20" s="213">
        <v>0</v>
      </c>
      <c r="G20" s="18"/>
      <c r="I20" s="18"/>
      <c r="J20" s="31"/>
      <c r="L20" s="213">
        <v>1440387</v>
      </c>
      <c r="M20" s="18"/>
    </row>
    <row r="21" spans="2:13" s="10" customFormat="1" ht="15" customHeight="1" x14ac:dyDescent="0.2">
      <c r="B21" s="10" t="s">
        <v>319</v>
      </c>
      <c r="C21" s="30"/>
      <c r="D21" s="31" t="s">
        <v>257</v>
      </c>
      <c r="F21" s="213">
        <v>9959024</v>
      </c>
      <c r="G21" s="18"/>
      <c r="I21" s="18"/>
      <c r="J21" s="31"/>
      <c r="L21" s="213">
        <v>0</v>
      </c>
      <c r="M21" s="18"/>
    </row>
    <row r="22" spans="2:13" s="10" customFormat="1" ht="15" customHeight="1" x14ac:dyDescent="0.2">
      <c r="B22" s="10" t="s">
        <v>995</v>
      </c>
      <c r="C22" s="30"/>
      <c r="D22" s="31" t="s">
        <v>257</v>
      </c>
      <c r="F22" s="213">
        <v>12954673</v>
      </c>
      <c r="G22" s="18"/>
      <c r="I22" s="18"/>
      <c r="J22" s="31"/>
      <c r="L22" s="213">
        <v>0</v>
      </c>
      <c r="M22" s="18"/>
    </row>
    <row r="23" spans="2:13" s="10" customFormat="1" ht="15" customHeight="1" x14ac:dyDescent="0.2">
      <c r="B23" s="10" t="s">
        <v>964</v>
      </c>
      <c r="C23" s="30"/>
      <c r="D23" s="31" t="s">
        <v>257</v>
      </c>
      <c r="F23" s="213">
        <v>0</v>
      </c>
      <c r="G23" s="18"/>
      <c r="I23" s="18"/>
      <c r="J23" s="31"/>
      <c r="L23" s="213"/>
      <c r="M23" s="18"/>
    </row>
    <row r="24" spans="2:13" s="10" customFormat="1" ht="15" customHeight="1" x14ac:dyDescent="0.2">
      <c r="B24" s="10" t="s">
        <v>965</v>
      </c>
      <c r="C24" s="30"/>
      <c r="D24" s="31" t="s">
        <v>257</v>
      </c>
      <c r="F24" s="213">
        <v>0</v>
      </c>
      <c r="G24" s="18"/>
      <c r="I24" s="18"/>
      <c r="J24" s="31"/>
      <c r="L24" s="213"/>
      <c r="M24" s="18"/>
    </row>
    <row r="25" spans="2:13" s="10" customFormat="1" ht="15" customHeight="1" x14ac:dyDescent="0.2">
      <c r="B25" s="10" t="s">
        <v>320</v>
      </c>
      <c r="C25" s="30"/>
      <c r="D25" s="31" t="s">
        <v>257</v>
      </c>
      <c r="F25" s="213">
        <v>60000000</v>
      </c>
      <c r="G25" s="18"/>
      <c r="I25" s="18"/>
      <c r="J25" s="31"/>
      <c r="L25" s="213">
        <v>60000000</v>
      </c>
      <c r="M25" s="18"/>
    </row>
    <row r="26" spans="2:13" s="10" customFormat="1" ht="15" customHeight="1" x14ac:dyDescent="0.2">
      <c r="B26" s="10" t="s">
        <v>321</v>
      </c>
      <c r="C26" s="30"/>
      <c r="D26" s="31" t="s">
        <v>257</v>
      </c>
      <c r="F26" s="213">
        <v>30000000</v>
      </c>
      <c r="G26" s="18"/>
      <c r="I26" s="18"/>
      <c r="J26" s="31"/>
      <c r="L26" s="213">
        <v>30000000</v>
      </c>
      <c r="M26" s="18"/>
    </row>
    <row r="27" spans="2:13" s="10" customFormat="1" ht="15" customHeight="1" x14ac:dyDescent="0.2">
      <c r="B27" s="10" t="s">
        <v>322</v>
      </c>
      <c r="C27" s="30"/>
      <c r="D27" s="31" t="s">
        <v>257</v>
      </c>
      <c r="F27" s="213">
        <v>80000000</v>
      </c>
      <c r="G27" s="18"/>
      <c r="I27" s="18"/>
      <c r="J27" s="31"/>
      <c r="L27" s="213">
        <v>80000000</v>
      </c>
      <c r="M27" s="18"/>
    </row>
    <row r="28" spans="2:13" s="10" customFormat="1" ht="15" customHeight="1" x14ac:dyDescent="0.2">
      <c r="B28" s="10" t="s">
        <v>966</v>
      </c>
      <c r="C28" s="30"/>
      <c r="D28" s="31" t="s">
        <v>257</v>
      </c>
      <c r="F28" s="213">
        <v>100000000</v>
      </c>
      <c r="G28" s="18"/>
      <c r="I28" s="18"/>
      <c r="J28" s="31"/>
      <c r="L28" s="213"/>
      <c r="M28" s="18"/>
    </row>
    <row r="29" spans="2:13" s="96" customFormat="1" ht="15" customHeight="1" x14ac:dyDescent="0.2">
      <c r="B29" s="96" t="s">
        <v>323</v>
      </c>
      <c r="C29" s="8" t="s">
        <v>307</v>
      </c>
      <c r="D29" s="28" t="s">
        <v>257</v>
      </c>
      <c r="F29" s="327">
        <v>0</v>
      </c>
      <c r="G29" s="328" t="s">
        <v>308</v>
      </c>
      <c r="I29" s="328" t="s">
        <v>307</v>
      </c>
      <c r="J29" s="28" t="s">
        <v>257</v>
      </c>
      <c r="L29" s="327">
        <v>7090000000</v>
      </c>
      <c r="M29" s="328" t="s">
        <v>308</v>
      </c>
    </row>
    <row r="30" spans="2:13" s="96" customFormat="1" ht="15" customHeight="1" x14ac:dyDescent="0.2">
      <c r="B30" s="295" t="s">
        <v>324</v>
      </c>
      <c r="C30" s="322" t="s">
        <v>307</v>
      </c>
      <c r="D30" s="323" t="s">
        <v>257</v>
      </c>
      <c r="E30" s="295" t="str">
        <f>IFERROR(VLOOKUP(D30,'BASE DE MONEDAS'!A:B,2,0),"")</f>
        <v>Guaraní</v>
      </c>
      <c r="F30" s="324">
        <f>SUM(F31:F40)</f>
        <v>435970711</v>
      </c>
      <c r="G30" s="325" t="s">
        <v>308</v>
      </c>
      <c r="H30" s="295"/>
      <c r="I30" s="325" t="s">
        <v>307</v>
      </c>
      <c r="J30" s="323" t="s">
        <v>257</v>
      </c>
      <c r="K30" s="295" t="s">
        <v>309</v>
      </c>
      <c r="L30" s="324">
        <f>SUM(L31:L36)</f>
        <v>253888292</v>
      </c>
      <c r="M30" s="325" t="s">
        <v>308</v>
      </c>
    </row>
    <row r="31" spans="2:13" s="10" customFormat="1" ht="15" customHeight="1" x14ac:dyDescent="0.2">
      <c r="B31" s="10" t="s">
        <v>325</v>
      </c>
      <c r="C31" s="30"/>
      <c r="D31" s="31" t="s">
        <v>257</v>
      </c>
      <c r="F31" s="213">
        <v>50723744</v>
      </c>
      <c r="G31" s="18"/>
      <c r="I31" s="18"/>
      <c r="J31" s="31"/>
      <c r="L31" s="213">
        <v>34876986</v>
      </c>
      <c r="M31" s="18"/>
    </row>
    <row r="32" spans="2:13" s="10" customFormat="1" ht="15" customHeight="1" x14ac:dyDescent="0.2">
      <c r="B32" s="10" t="s">
        <v>326</v>
      </c>
      <c r="C32" s="30"/>
      <c r="D32" s="31" t="s">
        <v>257</v>
      </c>
      <c r="F32" s="213">
        <v>32507846</v>
      </c>
      <c r="G32" s="18"/>
      <c r="I32" s="18"/>
      <c r="J32" s="31"/>
      <c r="L32" s="213">
        <v>48125360</v>
      </c>
      <c r="M32" s="18"/>
    </row>
    <row r="33" spans="2:13" s="10" customFormat="1" ht="15" customHeight="1" x14ac:dyDescent="0.2">
      <c r="B33" s="10" t="s">
        <v>327</v>
      </c>
      <c r="C33" s="30"/>
      <c r="D33" s="31" t="s">
        <v>257</v>
      </c>
      <c r="F33" s="213">
        <v>44459599</v>
      </c>
      <c r="G33" s="18"/>
      <c r="I33" s="18"/>
      <c r="J33" s="31"/>
      <c r="L33" s="213">
        <v>9263014</v>
      </c>
      <c r="M33" s="18"/>
    </row>
    <row r="34" spans="2:13" s="10" customFormat="1" ht="15" customHeight="1" x14ac:dyDescent="0.2">
      <c r="B34" s="10" t="s">
        <v>328</v>
      </c>
      <c r="C34" s="30"/>
      <c r="D34" s="31" t="s">
        <v>257</v>
      </c>
      <c r="F34" s="213">
        <v>0</v>
      </c>
      <c r="G34" s="18"/>
      <c r="I34" s="18"/>
      <c r="J34" s="31"/>
      <c r="L34" s="213">
        <v>33987688</v>
      </c>
      <c r="M34" s="18"/>
    </row>
    <row r="35" spans="2:13" s="10" customFormat="1" ht="15" customHeight="1" x14ac:dyDescent="0.2">
      <c r="B35" s="10" t="s">
        <v>329</v>
      </c>
      <c r="C35" s="30"/>
      <c r="D35" s="31" t="s">
        <v>257</v>
      </c>
      <c r="F35" s="213">
        <v>116721591</v>
      </c>
      <c r="G35" s="18"/>
      <c r="I35" s="18"/>
      <c r="J35" s="31"/>
      <c r="L35" s="213">
        <v>127635244</v>
      </c>
      <c r="M35" s="18"/>
    </row>
    <row r="36" spans="2:13" s="10" customFormat="1" ht="15" customHeight="1" x14ac:dyDescent="0.2">
      <c r="B36" s="10" t="s">
        <v>330</v>
      </c>
      <c r="C36" s="30"/>
      <c r="D36" s="31" t="s">
        <v>257</v>
      </c>
      <c r="F36" s="213">
        <v>51721644</v>
      </c>
      <c r="G36" s="18"/>
      <c r="I36" s="18"/>
      <c r="J36" s="31"/>
      <c r="L36" s="213">
        <v>0</v>
      </c>
      <c r="M36" s="18"/>
    </row>
    <row r="37" spans="2:13" s="10" customFormat="1" ht="15" customHeight="1" x14ac:dyDescent="0.2">
      <c r="B37" s="10" t="s">
        <v>967</v>
      </c>
      <c r="C37" s="30"/>
      <c r="D37" s="31" t="s">
        <v>257</v>
      </c>
      <c r="F37" s="213">
        <v>24973347</v>
      </c>
      <c r="G37" s="18"/>
      <c r="I37" s="18"/>
      <c r="J37" s="31"/>
      <c r="L37" s="213">
        <v>0</v>
      </c>
      <c r="M37" s="18"/>
    </row>
    <row r="38" spans="2:13" s="10" customFormat="1" ht="15" customHeight="1" x14ac:dyDescent="0.2">
      <c r="B38" s="10" t="s">
        <v>968</v>
      </c>
      <c r="C38" s="30"/>
      <c r="D38" s="31" t="s">
        <v>257</v>
      </c>
      <c r="F38" s="213">
        <v>25004697</v>
      </c>
      <c r="G38" s="18"/>
      <c r="I38" s="18"/>
      <c r="J38" s="31"/>
      <c r="L38" s="213">
        <v>0</v>
      </c>
      <c r="M38" s="18"/>
    </row>
    <row r="39" spans="2:13" s="10" customFormat="1" ht="15" customHeight="1" x14ac:dyDescent="0.2">
      <c r="B39" s="10" t="s">
        <v>969</v>
      </c>
      <c r="C39" s="30"/>
      <c r="D39" s="31" t="s">
        <v>257</v>
      </c>
      <c r="F39" s="213">
        <v>29696339</v>
      </c>
      <c r="G39" s="18"/>
      <c r="I39" s="18"/>
      <c r="J39" s="31"/>
      <c r="L39" s="213">
        <v>0</v>
      </c>
      <c r="M39" s="18"/>
    </row>
    <row r="40" spans="2:13" s="10" customFormat="1" ht="15" customHeight="1" x14ac:dyDescent="0.2">
      <c r="B40" s="10" t="s">
        <v>996</v>
      </c>
      <c r="C40" s="30"/>
      <c r="D40" s="31" t="s">
        <v>257</v>
      </c>
      <c r="F40" s="213">
        <v>60161904</v>
      </c>
      <c r="G40" s="18"/>
      <c r="I40" s="18"/>
      <c r="J40" s="31"/>
      <c r="L40" s="213"/>
      <c r="M40" s="18"/>
    </row>
    <row r="41" spans="2:13" s="10" customFormat="1" ht="15" customHeight="1" x14ac:dyDescent="0.2">
      <c r="B41" s="10" t="s">
        <v>331</v>
      </c>
      <c r="C41" s="30" t="s">
        <v>307</v>
      </c>
      <c r="D41" s="31" t="s">
        <v>257</v>
      </c>
      <c r="E41" s="10" t="str">
        <f>IFERROR(VLOOKUP(D41,'BASE DE MONEDAS'!A:B,2,0),"")</f>
        <v>Guaraní</v>
      </c>
      <c r="F41" s="213">
        <v>0</v>
      </c>
      <c r="G41" s="18" t="s">
        <v>308</v>
      </c>
      <c r="I41" s="18" t="s">
        <v>307</v>
      </c>
      <c r="J41" s="31" t="s">
        <v>257</v>
      </c>
      <c r="K41" s="10" t="str">
        <f>IFERROR(VLOOKUP(J41,'BASE DE MONEDAS'!G:H,2,0),"")</f>
        <v/>
      </c>
      <c r="L41" s="213">
        <v>0</v>
      </c>
      <c r="M41" s="18" t="s">
        <v>308</v>
      </c>
    </row>
    <row r="42" spans="2:13" s="10" customFormat="1" ht="15" customHeight="1" thickBot="1" x14ac:dyDescent="0.25">
      <c r="B42" s="315"/>
      <c r="C42" s="329"/>
      <c r="D42" s="330"/>
      <c r="E42" s="315"/>
      <c r="F42" s="331">
        <f>F30+F29+F6</f>
        <v>4693362862</v>
      </c>
      <c r="G42" s="331"/>
      <c r="H42" s="331">
        <f>H30+H29+H6</f>
        <v>0</v>
      </c>
      <c r="I42" s="331"/>
      <c r="J42" s="331"/>
      <c r="K42" s="331" t="e">
        <f>K30+K29+K6</f>
        <v>#VALUE!</v>
      </c>
      <c r="L42" s="331">
        <f>L30+L29+L6</f>
        <v>11050285836</v>
      </c>
      <c r="M42" s="18"/>
    </row>
    <row r="43" spans="2:13" s="10" customFormat="1" ht="15" customHeight="1" x14ac:dyDescent="0.2">
      <c r="B43" s="333" t="s">
        <v>332</v>
      </c>
      <c r="D43" s="31"/>
      <c r="E43" s="10" t="str">
        <f>IFERROR(VLOOKUP(D43,'BASE DE MONEDAS'!A:B,2,0),"")</f>
        <v/>
      </c>
      <c r="J43" s="31"/>
      <c r="K43" s="10" t="str">
        <f>IFERROR(VLOOKUP(J43,'BASE DE MONEDAS'!A:B,2,0),"")</f>
        <v/>
      </c>
      <c r="M43" s="18"/>
    </row>
    <row r="44" spans="2:13" s="10" customFormat="1" ht="15" customHeight="1" x14ac:dyDescent="0.2">
      <c r="B44" s="10">
        <v>0</v>
      </c>
      <c r="C44" s="334"/>
      <c r="D44" s="31" t="s">
        <v>257</v>
      </c>
      <c r="E44" s="10" t="str">
        <f>IFERROR(VLOOKUP(D44,'BASE DE MONEDAS'!A:B,2,0),"")</f>
        <v>Guaraní</v>
      </c>
      <c r="F44" s="213">
        <v>0</v>
      </c>
      <c r="G44" s="10" t="s">
        <v>333</v>
      </c>
      <c r="I44" s="334"/>
      <c r="J44" s="31" t="s">
        <v>257</v>
      </c>
      <c r="K44" s="10" t="str">
        <f>IFERROR(VLOOKUP(J44,'BASE DE MONEDAS'!A:B,2,0),"")</f>
        <v>Guaraní</v>
      </c>
      <c r="L44" s="213">
        <v>0</v>
      </c>
      <c r="M44" s="18" t="s">
        <v>333</v>
      </c>
    </row>
    <row r="45" spans="2:13" s="10" customFormat="1" ht="15" customHeight="1" x14ac:dyDescent="0.2">
      <c r="B45" s="10">
        <v>0</v>
      </c>
      <c r="C45" s="334"/>
      <c r="D45" s="31" t="s">
        <v>257</v>
      </c>
      <c r="E45" s="10" t="str">
        <f>IFERROR(VLOOKUP(D45,'BASE DE MONEDAS'!A:B,2,0),"")</f>
        <v>Guaraní</v>
      </c>
      <c r="F45" s="213">
        <v>0</v>
      </c>
      <c r="G45" s="10" t="s">
        <v>333</v>
      </c>
      <c r="I45" s="334"/>
      <c r="J45" s="31" t="s">
        <v>257</v>
      </c>
      <c r="K45" s="10" t="str">
        <f>IFERROR(VLOOKUP(J45,'BASE DE MONEDAS'!A:B,2,0),"")</f>
        <v>Guaraní</v>
      </c>
      <c r="L45" s="213">
        <v>0</v>
      </c>
      <c r="M45" s="18" t="s">
        <v>333</v>
      </c>
    </row>
    <row r="46" spans="2:13" s="10" customFormat="1" ht="15" customHeight="1" x14ac:dyDescent="0.2">
      <c r="B46" s="10">
        <v>0</v>
      </c>
      <c r="C46" s="30"/>
      <c r="D46" s="31" t="s">
        <v>257</v>
      </c>
      <c r="E46" s="10" t="str">
        <f>IFERROR(VLOOKUP(D46,'BASE DE MONEDAS'!A:B,2,0),"")</f>
        <v>Guaraní</v>
      </c>
      <c r="F46" s="213">
        <v>0</v>
      </c>
      <c r="G46" s="10" t="s">
        <v>333</v>
      </c>
      <c r="I46" s="30"/>
      <c r="J46" s="31" t="s">
        <v>257</v>
      </c>
      <c r="K46" s="10" t="str">
        <f>IFERROR(VLOOKUP(J46,'BASE DE MONEDAS'!A:B,2,0),"")</f>
        <v>Guaraní</v>
      </c>
      <c r="L46" s="213">
        <v>0</v>
      </c>
      <c r="M46" s="18" t="s">
        <v>333</v>
      </c>
    </row>
    <row r="47" spans="2:13" s="10" customFormat="1" ht="15" customHeight="1" thickBot="1" x14ac:dyDescent="0.25">
      <c r="D47" s="31"/>
      <c r="F47" s="335">
        <f>SUM(F44:F46)</f>
        <v>0</v>
      </c>
      <c r="J47" s="31"/>
      <c r="L47" s="335">
        <v>0</v>
      </c>
      <c r="M47" s="18"/>
    </row>
    <row r="48" spans="2:13" s="10" customFormat="1" ht="15" customHeight="1" x14ac:dyDescent="0.2">
      <c r="B48" s="333" t="s">
        <v>334</v>
      </c>
      <c r="D48" s="31"/>
      <c r="E48" s="10" t="str">
        <f>IFERROR(VLOOKUP(D48,'BASE DE MONEDAS'!A:B,2,0),"")</f>
        <v/>
      </c>
      <c r="J48" s="31"/>
      <c r="K48" s="10" t="str">
        <f>IFERROR(VLOOKUP(J48,'BASE DE MONEDAS'!A:B,2,0),"")</f>
        <v/>
      </c>
      <c r="M48" s="18"/>
    </row>
    <row r="49" spans="2:13" s="10" customFormat="1" ht="15" customHeight="1" x14ac:dyDescent="0.2">
      <c r="B49" s="10" t="s">
        <v>335</v>
      </c>
      <c r="C49" s="336"/>
      <c r="D49" s="31" t="s">
        <v>257</v>
      </c>
      <c r="E49" s="10" t="str">
        <f>IFERROR(VLOOKUP(D49,'BASE DE MONEDAS'!A:B,2,0),"")</f>
        <v>Guaraní</v>
      </c>
      <c r="F49" s="213">
        <v>0</v>
      </c>
      <c r="G49" s="18" t="s">
        <v>308</v>
      </c>
      <c r="I49" s="336"/>
      <c r="J49" s="31" t="s">
        <v>257</v>
      </c>
      <c r="K49" s="10" t="str">
        <f>IFERROR(VLOOKUP(J49,'BASE DE MONEDAS'!A:B,2,0),"")</f>
        <v>Guaraní</v>
      </c>
      <c r="L49" s="213">
        <v>0</v>
      </c>
      <c r="M49" s="18" t="s">
        <v>308</v>
      </c>
    </row>
    <row r="50" spans="2:13" s="10" customFormat="1" ht="15" customHeight="1" x14ac:dyDescent="0.2">
      <c r="B50" s="337" t="s">
        <v>336</v>
      </c>
      <c r="C50" s="338"/>
      <c r="D50" s="31" t="s">
        <v>257</v>
      </c>
      <c r="E50" s="10" t="str">
        <f>IFERROR(VLOOKUP(D50,'BASE DE MONEDAS'!A:B,2,0),"")</f>
        <v>Guaraní</v>
      </c>
      <c r="F50" s="213">
        <v>0</v>
      </c>
      <c r="G50" s="18" t="s">
        <v>308</v>
      </c>
      <c r="I50" s="30"/>
      <c r="J50" s="31" t="s">
        <v>257</v>
      </c>
      <c r="K50" s="10" t="str">
        <f>IFERROR(VLOOKUP(J50,'BASE DE MONEDAS'!A:B,2,0),"")</f>
        <v>Guaraní</v>
      </c>
      <c r="L50" s="213">
        <v>0</v>
      </c>
      <c r="M50" s="18" t="s">
        <v>308</v>
      </c>
    </row>
    <row r="51" spans="2:13" s="10" customFormat="1" ht="15" customHeight="1" x14ac:dyDescent="0.2">
      <c r="B51" s="337"/>
      <c r="D51" s="31"/>
      <c r="F51" s="339">
        <f>SUM(F49:F50)</f>
        <v>0</v>
      </c>
      <c r="J51" s="31"/>
      <c r="L51" s="339">
        <v>0</v>
      </c>
      <c r="M51" s="18"/>
    </row>
    <row r="52" spans="2:13" s="10" customFormat="1" ht="15" customHeight="1" thickBot="1" x14ac:dyDescent="0.25">
      <c r="B52" s="295" t="s">
        <v>111</v>
      </c>
      <c r="C52" s="315"/>
      <c r="D52" s="330"/>
      <c r="E52" s="315" t="str">
        <f>IFERROR(VLOOKUP(D52,'BASE DE MONEDAS'!A:B,2,0),"")</f>
        <v/>
      </c>
      <c r="F52" s="340">
        <f>+F51+F47+F42</f>
        <v>4693362862</v>
      </c>
      <c r="G52" s="340"/>
      <c r="H52" s="340">
        <f t="shared" ref="H52:L52" si="0">+H51+H47+H42</f>
        <v>0</v>
      </c>
      <c r="I52" s="340"/>
      <c r="J52" s="340"/>
      <c r="K52" s="340" t="e">
        <f t="shared" si="0"/>
        <v>#VALUE!</v>
      </c>
      <c r="L52" s="340">
        <f t="shared" si="0"/>
        <v>11050285836</v>
      </c>
      <c r="M52" s="332"/>
    </row>
    <row r="53" spans="2:13" s="10" customFormat="1" ht="15" customHeight="1" thickTop="1" x14ac:dyDescent="0.2">
      <c r="B53" s="295"/>
      <c r="C53" s="315"/>
      <c r="D53" s="330"/>
      <c r="E53" s="315"/>
      <c r="F53" s="499"/>
      <c r="G53" s="315"/>
      <c r="H53" s="315"/>
      <c r="I53" s="315"/>
      <c r="J53" s="315"/>
      <c r="K53" s="315"/>
      <c r="L53" s="499"/>
      <c r="M53" s="332"/>
    </row>
    <row r="54" spans="2:13" s="10" customFormat="1" ht="15" customHeight="1" x14ac:dyDescent="0.2">
      <c r="B54" s="295"/>
      <c r="C54" s="315"/>
      <c r="D54" s="330"/>
      <c r="E54" s="315"/>
      <c r="F54" s="499"/>
      <c r="G54" s="315"/>
      <c r="H54" s="315"/>
      <c r="I54" s="315"/>
      <c r="J54" s="315"/>
      <c r="K54" s="315"/>
      <c r="L54" s="499"/>
      <c r="M54" s="332"/>
    </row>
    <row r="55" spans="2:13" s="10" customFormat="1" ht="15" customHeight="1" x14ac:dyDescent="0.2">
      <c r="B55" s="295"/>
      <c r="C55" s="315"/>
      <c r="D55" s="330"/>
      <c r="E55" s="315"/>
      <c r="F55" s="499"/>
      <c r="G55" s="315"/>
      <c r="H55" s="315"/>
      <c r="I55" s="315"/>
      <c r="J55" s="315"/>
      <c r="K55" s="315"/>
      <c r="L55" s="499"/>
      <c r="M55" s="332"/>
    </row>
    <row r="56" spans="2:13" s="10" customFormat="1" ht="15" customHeight="1" x14ac:dyDescent="0.2">
      <c r="B56" s="295"/>
      <c r="C56" s="315"/>
      <c r="D56" s="330"/>
      <c r="E56" s="315"/>
      <c r="F56" s="499"/>
      <c r="G56" s="315"/>
      <c r="H56" s="315"/>
      <c r="I56" s="315"/>
      <c r="J56" s="315"/>
      <c r="K56" s="315"/>
      <c r="L56" s="499"/>
      <c r="M56" s="332"/>
    </row>
    <row r="57" spans="2:13" s="10" customFormat="1" ht="15" customHeight="1" x14ac:dyDescent="0.2">
      <c r="B57" s="337"/>
      <c r="M57" s="18"/>
    </row>
    <row r="58" spans="2:13" s="10" customFormat="1" ht="15" customHeight="1" x14ac:dyDescent="0.2">
      <c r="B58" s="337"/>
    </row>
    <row r="59" spans="2:13" s="10" customFormat="1" ht="15" customHeight="1" x14ac:dyDescent="0.2">
      <c r="B59" s="337"/>
    </row>
    <row r="60" spans="2:13" s="10" customFormat="1" ht="15" customHeight="1" x14ac:dyDescent="0.2">
      <c r="B60" s="96" t="s">
        <v>294</v>
      </c>
      <c r="E60" s="128"/>
      <c r="F60" s="128"/>
      <c r="J60" s="128"/>
      <c r="K60" s="128"/>
      <c r="L60" s="128"/>
      <c r="M60" s="128"/>
    </row>
    <row r="61" spans="2:13" s="10" customFormat="1" ht="15" customHeight="1" x14ac:dyDescent="0.2">
      <c r="B61" s="341"/>
      <c r="C61" s="587">
        <v>45199</v>
      </c>
      <c r="D61" s="587"/>
      <c r="E61" s="587"/>
      <c r="F61" s="587"/>
      <c r="G61" s="587"/>
      <c r="I61" s="587">
        <v>44834</v>
      </c>
      <c r="J61" s="587"/>
      <c r="K61" s="587"/>
      <c r="L61" s="587"/>
      <c r="M61" s="587"/>
    </row>
    <row r="62" spans="2:13" s="10" customFormat="1" ht="15" customHeight="1" x14ac:dyDescent="0.2">
      <c r="B62" s="333" t="s">
        <v>337</v>
      </c>
      <c r="C62" s="342" t="s">
        <v>301</v>
      </c>
      <c r="D62" s="321" t="s">
        <v>302</v>
      </c>
      <c r="E62" s="321" t="s">
        <v>303</v>
      </c>
      <c r="F62" s="333" t="s">
        <v>304</v>
      </c>
      <c r="G62" s="342" t="s">
        <v>338</v>
      </c>
      <c r="I62" s="342" t="s">
        <v>301</v>
      </c>
      <c r="J62" s="321" t="s">
        <v>302</v>
      </c>
      <c r="K62" s="321" t="s">
        <v>303</v>
      </c>
      <c r="L62" s="333" t="s">
        <v>304</v>
      </c>
      <c r="M62" s="342" t="s">
        <v>305</v>
      </c>
    </row>
    <row r="63" spans="2:13" s="96" customFormat="1" ht="15" customHeight="1" x14ac:dyDescent="0.2">
      <c r="B63" s="295" t="s">
        <v>339</v>
      </c>
      <c r="C63" s="322" t="s">
        <v>307</v>
      </c>
      <c r="D63" s="323" t="s">
        <v>257</v>
      </c>
      <c r="E63" s="295" t="str">
        <f>IFERROR(VLOOKUP(D63,'BASE DE MONEDAS'!A:B,2,0),"")</f>
        <v>Guaraní</v>
      </c>
      <c r="F63" s="324">
        <f>SUM(F64:F72)</f>
        <v>23393831559</v>
      </c>
      <c r="G63" s="325" t="s">
        <v>308</v>
      </c>
      <c r="H63" s="295"/>
      <c r="I63" s="322" t="s">
        <v>307</v>
      </c>
      <c r="J63" s="323" t="s">
        <v>257</v>
      </c>
      <c r="K63" s="295" t="str">
        <f>IFERROR(VLOOKUP(J63,'BASE DE MONEDAS'!A:B,2,0),"")</f>
        <v>Guaraní</v>
      </c>
      <c r="L63" s="324">
        <f>SUM(L64:L67)</f>
        <v>11291185198</v>
      </c>
      <c r="M63" s="295"/>
    </row>
    <row r="64" spans="2:13" s="10" customFormat="1" ht="15" customHeight="1" x14ac:dyDescent="0.2">
      <c r="B64" s="10" t="s">
        <v>340</v>
      </c>
      <c r="C64" s="30"/>
      <c r="D64" s="31" t="s">
        <v>257</v>
      </c>
      <c r="F64" s="213">
        <v>5316980629</v>
      </c>
      <c r="G64" s="18"/>
      <c r="I64" s="30"/>
      <c r="J64" s="31"/>
      <c r="L64" s="213">
        <v>5895531748</v>
      </c>
    </row>
    <row r="65" spans="2:13" s="10" customFormat="1" ht="15" customHeight="1" x14ac:dyDescent="0.2">
      <c r="B65" s="10" t="s">
        <v>341</v>
      </c>
      <c r="C65" s="30"/>
      <c r="D65" s="31" t="s">
        <v>257</v>
      </c>
      <c r="F65" s="213">
        <v>2192151000</v>
      </c>
      <c r="G65" s="18"/>
      <c r="I65" s="30"/>
      <c r="J65" s="31"/>
      <c r="L65" s="213">
        <v>2199091120</v>
      </c>
    </row>
    <row r="66" spans="2:13" s="10" customFormat="1" ht="15" customHeight="1" x14ac:dyDescent="0.2">
      <c r="B66" s="10" t="s">
        <v>342</v>
      </c>
      <c r="C66" s="30"/>
      <c r="D66" s="31" t="s">
        <v>257</v>
      </c>
      <c r="F66" s="213">
        <v>2160000000</v>
      </c>
      <c r="G66" s="18"/>
      <c r="I66" s="30"/>
      <c r="J66" s="31"/>
      <c r="L66" s="213">
        <v>2700000000</v>
      </c>
    </row>
    <row r="67" spans="2:13" s="10" customFormat="1" ht="15" customHeight="1" x14ac:dyDescent="0.2">
      <c r="B67" s="10" t="s">
        <v>343</v>
      </c>
      <c r="C67" s="30"/>
      <c r="D67" s="31" t="s">
        <v>257</v>
      </c>
      <c r="F67" s="213">
        <v>1895789795</v>
      </c>
      <c r="G67" s="18"/>
      <c r="I67" s="30"/>
      <c r="J67" s="31"/>
      <c r="L67" s="213">
        <v>496562330</v>
      </c>
    </row>
    <row r="68" spans="2:13" s="10" customFormat="1" ht="15" customHeight="1" x14ac:dyDescent="0.2">
      <c r="B68" s="10" t="s">
        <v>970</v>
      </c>
      <c r="C68" s="30"/>
      <c r="D68" s="31" t="s">
        <v>257</v>
      </c>
      <c r="F68" s="213">
        <v>949768346</v>
      </c>
      <c r="G68" s="18"/>
      <c r="I68" s="30"/>
      <c r="J68" s="31"/>
      <c r="L68" s="213">
        <v>0</v>
      </c>
    </row>
    <row r="69" spans="2:13" s="10" customFormat="1" ht="15" customHeight="1" x14ac:dyDescent="0.2">
      <c r="B69" s="10" t="s">
        <v>971</v>
      </c>
      <c r="C69" s="30"/>
      <c r="D69" s="31" t="s">
        <v>257</v>
      </c>
      <c r="F69" s="213">
        <v>581809649</v>
      </c>
      <c r="G69" s="18"/>
      <c r="I69" s="30"/>
      <c r="J69" s="31"/>
      <c r="L69" s="213">
        <v>0</v>
      </c>
    </row>
    <row r="70" spans="2:13" s="10" customFormat="1" ht="15" customHeight="1" x14ac:dyDescent="0.2">
      <c r="B70" s="10" t="s">
        <v>997</v>
      </c>
      <c r="C70" s="30"/>
      <c r="D70" s="31" t="s">
        <v>257</v>
      </c>
      <c r="F70" s="213">
        <v>2247227552</v>
      </c>
      <c r="G70" s="18"/>
      <c r="I70" s="30"/>
      <c r="J70" s="31"/>
      <c r="L70" s="213"/>
    </row>
    <row r="71" spans="2:13" s="10" customFormat="1" ht="15" customHeight="1" x14ac:dyDescent="0.2">
      <c r="B71" s="10" t="s">
        <v>998</v>
      </c>
      <c r="C71" s="30"/>
      <c r="D71" s="31" t="s">
        <v>257</v>
      </c>
      <c r="F71" s="213">
        <v>742934588</v>
      </c>
      <c r="G71" s="18"/>
      <c r="I71" s="30"/>
      <c r="J71" s="31"/>
      <c r="L71" s="213"/>
    </row>
    <row r="72" spans="2:13" s="10" customFormat="1" ht="15" customHeight="1" x14ac:dyDescent="0.2">
      <c r="B72" s="10" t="s">
        <v>1001</v>
      </c>
      <c r="C72" s="30"/>
      <c r="D72" s="31" t="s">
        <v>257</v>
      </c>
      <c r="F72" s="213">
        <v>7307170000</v>
      </c>
      <c r="G72" s="18"/>
      <c r="I72" s="30"/>
      <c r="J72" s="31"/>
      <c r="L72" s="213"/>
    </row>
    <row r="73" spans="2:13" s="96" customFormat="1" ht="15" customHeight="1" x14ac:dyDescent="0.2">
      <c r="B73" s="295" t="s">
        <v>344</v>
      </c>
      <c r="C73" s="322" t="s">
        <v>307</v>
      </c>
      <c r="D73" s="323" t="s">
        <v>257</v>
      </c>
      <c r="E73" s="295" t="str">
        <f>IFERROR(VLOOKUP(D73,'BASE DE MONEDAS'!A:B,2,0),"")</f>
        <v>Guaraní</v>
      </c>
      <c r="F73" s="324">
        <f>SUM(F74:F81)</f>
        <v>2309698720</v>
      </c>
      <c r="G73" s="325" t="s">
        <v>308</v>
      </c>
      <c r="H73" s="295"/>
      <c r="I73" s="322" t="s">
        <v>307</v>
      </c>
      <c r="J73" s="323" t="s">
        <v>257</v>
      </c>
      <c r="K73" s="295" t="str">
        <f>IFERROR(VLOOKUP(J73,'BASE DE MONEDAS'!A:B,2,0),"")</f>
        <v>Guaraní</v>
      </c>
      <c r="L73" s="324">
        <f>SUM(L74:L77)</f>
        <v>2469748780</v>
      </c>
      <c r="M73" s="295"/>
    </row>
    <row r="74" spans="2:13" s="96" customFormat="1" ht="15" customHeight="1" x14ac:dyDescent="0.2">
      <c r="B74" s="10" t="s">
        <v>345</v>
      </c>
      <c r="C74" s="30"/>
      <c r="D74" s="31" t="s">
        <v>257</v>
      </c>
      <c r="E74" s="10"/>
      <c r="F74" s="326">
        <v>1597659744</v>
      </c>
      <c r="G74" s="18"/>
      <c r="H74" s="10"/>
      <c r="I74" s="30"/>
      <c r="J74" s="31"/>
      <c r="K74" s="10"/>
      <c r="L74" s="213">
        <v>2022949003</v>
      </c>
    </row>
    <row r="75" spans="2:13" s="96" customFormat="1" ht="15" customHeight="1" x14ac:dyDescent="0.2">
      <c r="B75" s="10" t="s">
        <v>346</v>
      </c>
      <c r="C75" s="30"/>
      <c r="D75" s="31" t="s">
        <v>257</v>
      </c>
      <c r="E75" s="10"/>
      <c r="F75" s="213">
        <v>146754060</v>
      </c>
      <c r="G75" s="18"/>
      <c r="H75" s="10"/>
      <c r="I75" s="30"/>
      <c r="J75" s="31"/>
      <c r="K75" s="10"/>
      <c r="L75" s="213">
        <v>116113710</v>
      </c>
    </row>
    <row r="76" spans="2:13" s="96" customFormat="1" ht="15" customHeight="1" x14ac:dyDescent="0.2">
      <c r="B76" s="10" t="s">
        <v>347</v>
      </c>
      <c r="C76" s="30"/>
      <c r="D76" s="31" t="s">
        <v>348</v>
      </c>
      <c r="E76" s="10"/>
      <c r="F76" s="213">
        <v>205621644</v>
      </c>
      <c r="G76" s="18"/>
      <c r="H76" s="10"/>
      <c r="I76" s="30"/>
      <c r="J76" s="31"/>
      <c r="K76" s="10"/>
      <c r="L76" s="213">
        <v>319448630</v>
      </c>
    </row>
    <row r="77" spans="2:13" s="96" customFormat="1" ht="15" customHeight="1" x14ac:dyDescent="0.2">
      <c r="B77" s="10" t="s">
        <v>349</v>
      </c>
      <c r="C77" s="30"/>
      <c r="D77" s="31" t="s">
        <v>257</v>
      </c>
      <c r="E77" s="10"/>
      <c r="F77" s="213">
        <v>167015381</v>
      </c>
      <c r="G77" s="18"/>
      <c r="H77" s="10"/>
      <c r="I77" s="30"/>
      <c r="J77" s="31"/>
      <c r="K77" s="10"/>
      <c r="L77" s="213">
        <v>11237437</v>
      </c>
    </row>
    <row r="78" spans="2:13" s="96" customFormat="1" ht="15" customHeight="1" x14ac:dyDescent="0.2">
      <c r="B78" s="10" t="s">
        <v>972</v>
      </c>
      <c r="C78" s="30"/>
      <c r="D78" s="31" t="s">
        <v>257</v>
      </c>
      <c r="E78" s="10"/>
      <c r="F78" s="213">
        <v>30302761</v>
      </c>
      <c r="G78" s="18"/>
      <c r="H78" s="10"/>
      <c r="I78" s="30"/>
      <c r="J78" s="31"/>
      <c r="K78" s="10"/>
      <c r="L78" s="213"/>
    </row>
    <row r="79" spans="2:13" s="96" customFormat="1" ht="15" customHeight="1" x14ac:dyDescent="0.2">
      <c r="B79" s="10" t="s">
        <v>973</v>
      </c>
      <c r="C79" s="30"/>
      <c r="D79" s="31" t="s">
        <v>257</v>
      </c>
      <c r="E79" s="10"/>
      <c r="F79" s="213">
        <v>33967141</v>
      </c>
      <c r="G79" s="18"/>
      <c r="H79" s="10"/>
      <c r="I79" s="30"/>
      <c r="J79" s="31"/>
      <c r="K79" s="10"/>
      <c r="L79" s="213"/>
    </row>
    <row r="80" spans="2:13" s="96" customFormat="1" ht="15" customHeight="1" x14ac:dyDescent="0.2">
      <c r="B80" s="10" t="s">
        <v>999</v>
      </c>
      <c r="C80" s="30"/>
      <c r="D80" s="31" t="s">
        <v>257</v>
      </c>
      <c r="E80" s="10"/>
      <c r="F80" s="213">
        <v>114180231</v>
      </c>
      <c r="G80" s="18"/>
      <c r="H80" s="10"/>
      <c r="I80" s="30"/>
      <c r="J80" s="31"/>
      <c r="K80" s="10"/>
      <c r="L80" s="213"/>
    </row>
    <row r="81" spans="2:13" s="96" customFormat="1" ht="15" customHeight="1" x14ac:dyDescent="0.2">
      <c r="B81" s="10" t="s">
        <v>1000</v>
      </c>
      <c r="C81" s="30"/>
      <c r="D81" s="31" t="s">
        <v>257</v>
      </c>
      <c r="E81" s="10"/>
      <c r="F81" s="213">
        <v>14197758</v>
      </c>
      <c r="G81" s="18"/>
      <c r="H81" s="10"/>
      <c r="I81" s="30"/>
      <c r="J81" s="31"/>
      <c r="K81" s="10"/>
      <c r="L81" s="213"/>
    </row>
    <row r="82" spans="2:13" s="10" customFormat="1" ht="15" customHeight="1" x14ac:dyDescent="0.2">
      <c r="B82" s="10" t="s">
        <v>350</v>
      </c>
      <c r="C82" s="30" t="s">
        <v>307</v>
      </c>
      <c r="D82" s="31" t="s">
        <v>257</v>
      </c>
      <c r="F82" s="213">
        <v>0</v>
      </c>
      <c r="G82" s="18" t="s">
        <v>308</v>
      </c>
      <c r="I82" s="30" t="s">
        <v>307</v>
      </c>
      <c r="J82" s="31" t="s">
        <v>257</v>
      </c>
      <c r="L82" s="213">
        <v>0</v>
      </c>
    </row>
    <row r="83" spans="2:13" s="10" customFormat="1" ht="15" customHeight="1" thickBot="1" x14ac:dyDescent="0.25">
      <c r="B83" s="343"/>
      <c r="C83" s="315"/>
      <c r="D83" s="330"/>
      <c r="E83" s="315" t="str">
        <f>IFERROR(VLOOKUP(D83,'BASE DE MONEDAS'!A:B,2,0),"")</f>
        <v/>
      </c>
      <c r="F83" s="331">
        <f>F63+F73</f>
        <v>25703530279</v>
      </c>
      <c r="G83" s="315"/>
      <c r="H83" s="315"/>
      <c r="I83" s="315"/>
      <c r="J83" s="330"/>
      <c r="K83" s="315" t="str">
        <f>IFERROR(VLOOKUP(J83,'BASE DE MONEDAS'!A:B,2,0),"")</f>
        <v/>
      </c>
      <c r="L83" s="331">
        <f>+L63+L73</f>
        <v>13760933978</v>
      </c>
      <c r="M83" s="315"/>
    </row>
    <row r="84" spans="2:13" s="10" customFormat="1" ht="15" customHeight="1" x14ac:dyDescent="0.2">
      <c r="B84" s="333" t="s">
        <v>332</v>
      </c>
      <c r="D84" s="31"/>
      <c r="E84" s="10" t="str">
        <f>IFERROR(VLOOKUP(D84,'BASE DE MONEDAS'!A:B,2,0),"")</f>
        <v/>
      </c>
      <c r="J84" s="31"/>
      <c r="K84" s="10" t="str">
        <f>IFERROR(VLOOKUP(J84,'BASE DE MONEDAS'!A:B,2,0),"")</f>
        <v/>
      </c>
    </row>
    <row r="85" spans="2:13" s="10" customFormat="1" ht="15" customHeight="1" x14ac:dyDescent="0.2">
      <c r="C85" s="334"/>
      <c r="D85" s="31" t="s">
        <v>257</v>
      </c>
      <c r="E85" s="10" t="str">
        <f>IFERROR(VLOOKUP(D85,'BASE DE MONEDAS'!A:B,2,0),"")</f>
        <v>Guaraní</v>
      </c>
      <c r="F85" s="213">
        <v>0</v>
      </c>
      <c r="G85" s="10" t="s">
        <v>333</v>
      </c>
      <c r="I85" s="30" t="s">
        <v>307</v>
      </c>
      <c r="J85" s="31" t="s">
        <v>257</v>
      </c>
      <c r="K85" s="10" t="str">
        <f>IFERROR(VLOOKUP(J85,'BASE DE MONEDAS'!A:B,2,0),"")</f>
        <v>Guaraní</v>
      </c>
      <c r="L85" s="213">
        <v>0</v>
      </c>
    </row>
    <row r="86" spans="2:13" s="10" customFormat="1" ht="15" customHeight="1" x14ac:dyDescent="0.2">
      <c r="C86" s="334"/>
      <c r="D86" s="31" t="s">
        <v>257</v>
      </c>
      <c r="E86" s="10" t="str">
        <f>IFERROR(VLOOKUP(D86,'BASE DE MONEDAS'!A:B,2,0),"")</f>
        <v>Guaraní</v>
      </c>
      <c r="F86" s="213">
        <v>0</v>
      </c>
      <c r="G86" s="10" t="s">
        <v>333</v>
      </c>
      <c r="I86" s="30" t="s">
        <v>307</v>
      </c>
      <c r="J86" s="31" t="s">
        <v>257</v>
      </c>
      <c r="K86" s="10" t="str">
        <f>IFERROR(VLOOKUP(J86,'BASE DE MONEDAS'!A:B,2,0),"")</f>
        <v>Guaraní</v>
      </c>
      <c r="L86" s="213">
        <v>0</v>
      </c>
    </row>
    <row r="87" spans="2:13" s="10" customFormat="1" ht="15" customHeight="1" x14ac:dyDescent="0.2">
      <c r="C87" s="30"/>
      <c r="D87" s="31" t="s">
        <v>257</v>
      </c>
      <c r="E87" s="10" t="str">
        <f>IFERROR(VLOOKUP(D87,'BASE DE MONEDAS'!A:B,2,0),"")</f>
        <v>Guaraní</v>
      </c>
      <c r="F87" s="213">
        <v>0</v>
      </c>
      <c r="G87" s="10" t="s">
        <v>333</v>
      </c>
      <c r="I87" s="30" t="s">
        <v>307</v>
      </c>
      <c r="J87" s="31" t="s">
        <v>257</v>
      </c>
      <c r="L87" s="213">
        <v>0</v>
      </c>
    </row>
    <row r="88" spans="2:13" s="10" customFormat="1" ht="15" customHeight="1" thickBot="1" x14ac:dyDescent="0.25">
      <c r="D88" s="31"/>
      <c r="F88" s="335">
        <f>SUM(F85:F87)</f>
        <v>0</v>
      </c>
      <c r="J88" s="31"/>
      <c r="L88" s="335">
        <f>SUM(L85:L87)</f>
        <v>0</v>
      </c>
    </row>
    <row r="89" spans="2:13" s="10" customFormat="1" ht="15" customHeight="1" x14ac:dyDescent="0.2">
      <c r="B89" s="333" t="s">
        <v>334</v>
      </c>
      <c r="D89" s="31"/>
      <c r="E89" s="10" t="str">
        <f>IFERROR(VLOOKUP(D89,'BASE DE MONEDAS'!A:B,2,0),"")</f>
        <v/>
      </c>
      <c r="J89" s="31"/>
    </row>
    <row r="90" spans="2:13" s="10" customFormat="1" ht="15" customHeight="1" x14ac:dyDescent="0.2">
      <c r="B90" s="10" t="s">
        <v>351</v>
      </c>
      <c r="C90" s="336"/>
      <c r="D90" s="31" t="s">
        <v>257</v>
      </c>
      <c r="E90" s="10" t="str">
        <f>IFERROR(VLOOKUP(D90,'BASE DE MONEDAS'!A:B,2,0),"")</f>
        <v>Guaraní</v>
      </c>
      <c r="F90" s="213">
        <v>50313884</v>
      </c>
      <c r="G90" s="18" t="s">
        <v>308</v>
      </c>
      <c r="I90" s="30" t="s">
        <v>307</v>
      </c>
      <c r="J90" s="31" t="s">
        <v>257</v>
      </c>
      <c r="L90" s="213">
        <v>0</v>
      </c>
    </row>
    <row r="91" spans="2:13" s="10" customFormat="1" ht="15" customHeight="1" x14ac:dyDescent="0.2">
      <c r="B91" s="337" t="s">
        <v>352</v>
      </c>
      <c r="C91" s="338"/>
      <c r="D91" s="31" t="s">
        <v>257</v>
      </c>
      <c r="E91" s="10" t="str">
        <f>IFERROR(VLOOKUP(D91,'BASE DE MONEDAS'!A:B,2,0),"")</f>
        <v>Guaraní</v>
      </c>
      <c r="F91" s="213">
        <v>0</v>
      </c>
      <c r="G91" s="18"/>
      <c r="I91" s="30"/>
      <c r="J91" s="31" t="s">
        <v>257</v>
      </c>
      <c r="K91" s="10" t="str">
        <f>IFERROR(VLOOKUP(J91,'BASE DE MONEDAS'!A:B,2,0),"")</f>
        <v>Guaraní</v>
      </c>
      <c r="L91" s="213">
        <v>0</v>
      </c>
    </row>
    <row r="92" spans="2:13" s="10" customFormat="1" ht="15" customHeight="1" x14ac:dyDescent="0.2">
      <c r="B92" s="337"/>
      <c r="D92" s="31"/>
      <c r="F92" s="339">
        <f>SUM(F90:F91)</f>
        <v>50313884</v>
      </c>
      <c r="J92" s="31"/>
      <c r="L92" s="339">
        <f>SUM(L90:L91)</f>
        <v>0</v>
      </c>
    </row>
    <row r="93" spans="2:13" s="10" customFormat="1" ht="15" customHeight="1" thickBot="1" x14ac:dyDescent="0.25">
      <c r="B93" s="295" t="s">
        <v>111</v>
      </c>
      <c r="C93" s="315"/>
      <c r="D93" s="330"/>
      <c r="E93" s="315" t="str">
        <f>IFERROR(VLOOKUP(D93,'BASE DE MONEDAS'!A:B,2,0),"")</f>
        <v/>
      </c>
      <c r="F93" s="340">
        <f>+F92+F88+F83</f>
        <v>25753844163</v>
      </c>
      <c r="G93" s="315"/>
      <c r="H93" s="315"/>
      <c r="I93" s="315"/>
      <c r="J93" s="330"/>
      <c r="K93" s="315" t="str">
        <f>IFERROR(VLOOKUP(J93,'BASE DE MONEDAS'!A:B,2,0),"")</f>
        <v/>
      </c>
      <c r="L93" s="340">
        <f>+L92+L88+L83</f>
        <v>13760933978</v>
      </c>
      <c r="M93" s="315"/>
    </row>
    <row r="94" spans="2:13" s="10" customFormat="1" ht="15" customHeight="1" thickTop="1" x14ac:dyDescent="0.2">
      <c r="D94" s="31"/>
      <c r="E94" s="10" t="str">
        <f>IFERROR(VLOOKUP(D94,'BASE DE MONEDAS'!A:B,2,0),"")</f>
        <v/>
      </c>
      <c r="J94" s="31"/>
      <c r="K94" s="10" t="str">
        <f>IFERROR(VLOOKUP(J94,'BASE DE MONEDAS'!A:B,2,0),"")</f>
        <v/>
      </c>
    </row>
    <row r="95" spans="2:13" s="10" customFormat="1" ht="15" customHeight="1" x14ac:dyDescent="0.2">
      <c r="B95" s="21"/>
      <c r="C95" s="21"/>
      <c r="D95" s="344"/>
      <c r="E95" s="21" t="str">
        <f>IFERROR(VLOOKUP(D95,'BASE DE MONEDAS'!A:B,2,0),"")</f>
        <v/>
      </c>
      <c r="F95" s="21"/>
      <c r="G95" s="21"/>
      <c r="H95" s="21"/>
      <c r="I95" s="21"/>
      <c r="J95" s="21"/>
      <c r="K95" s="21"/>
      <c r="L95" s="21"/>
      <c r="M95" s="21"/>
    </row>
    <row r="96" spans="2:13" s="348" customFormat="1" ht="15" customHeight="1" x14ac:dyDescent="0.2">
      <c r="B96" s="345" t="s">
        <v>111</v>
      </c>
      <c r="C96" s="345"/>
      <c r="D96" s="346"/>
      <c r="E96" s="345" t="str">
        <f>IFERROR(VLOOKUP(D96,'BASE DE MONEDAS'!A:B,2,0),"")</f>
        <v/>
      </c>
      <c r="F96" s="347">
        <f>+F93+F52</f>
        <v>30447207025</v>
      </c>
      <c r="G96" s="345"/>
      <c r="H96" s="345"/>
      <c r="I96" s="345"/>
      <c r="J96" s="346"/>
      <c r="K96" s="345" t="str">
        <f>IFERROR(VLOOKUP(J96,'BASE DE MONEDAS'!A:B,2,0),"")</f>
        <v/>
      </c>
      <c r="L96" s="347">
        <f>+L93+L52</f>
        <v>24811219814</v>
      </c>
      <c r="M96" s="345"/>
    </row>
    <row r="97" spans="3:11" s="10" customFormat="1" ht="15" customHeight="1" x14ac:dyDescent="0.2">
      <c r="J97" s="31"/>
      <c r="K97" s="10" t="str">
        <f>IFERROR(VLOOKUP(J97,'BASE DE MONEDAS'!H:I,2,0),"")</f>
        <v/>
      </c>
    </row>
    <row r="98" spans="3:11" s="10" customFormat="1" ht="15" customHeight="1" x14ac:dyDescent="0.2"/>
    <row r="99" spans="3:11" s="10" customFormat="1" ht="12.75" x14ac:dyDescent="0.2"/>
    <row r="100" spans="3:11" s="10" customFormat="1" ht="12.75" x14ac:dyDescent="0.2"/>
    <row r="101" spans="3:11" s="10" customFormat="1" ht="12.75" x14ac:dyDescent="0.2"/>
    <row r="102" spans="3:11" s="10" customFormat="1" ht="12.75" x14ac:dyDescent="0.2">
      <c r="C102" s="10" t="s">
        <v>2</v>
      </c>
      <c r="I102" s="10" t="s">
        <v>3</v>
      </c>
    </row>
    <row r="103" spans="3:11" s="10" customFormat="1" ht="12.75" x14ac:dyDescent="0.2"/>
    <row r="104" spans="3:11" s="10" customFormat="1" ht="12.75" x14ac:dyDescent="0.2"/>
    <row r="105" spans="3:11" s="10" customFormat="1" ht="12.75" x14ac:dyDescent="0.2"/>
    <row r="106" spans="3:11" s="10" customFormat="1" ht="12.75" x14ac:dyDescent="0.2"/>
    <row r="107" spans="3:11" s="10" customFormat="1" ht="12.75" x14ac:dyDescent="0.2">
      <c r="I107" s="10" t="s">
        <v>4</v>
      </c>
    </row>
    <row r="108" spans="3:11" s="10" customFormat="1" ht="12.75" x14ac:dyDescent="0.2"/>
    <row r="109" spans="3:11" s="10" customFormat="1" ht="12.75" x14ac:dyDescent="0.2"/>
    <row r="110" spans="3:11" s="10" customFormat="1" ht="12.75" x14ac:dyDescent="0.2"/>
  </sheetData>
  <mergeCells count="4">
    <mergeCell ref="C4:G4"/>
    <mergeCell ref="I4:M4"/>
    <mergeCell ref="C61:G61"/>
    <mergeCell ref="I61:M61"/>
  </mergeCells>
  <hyperlinks>
    <hyperlink ref="M1" location="BG!A1" display="BG"/>
    <hyperlink ref="F1" location="BG!A1" display="BG"/>
  </hyperlinks>
  <pageMargins left="1.1023622047244095" right="0.70866141732283472" top="1.5354330708661419" bottom="1.1417322834645669" header="0.31496062992125984" footer="0.31496062992125984"/>
  <pageSetup paperSize="5" scale="65"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H26"/>
  <sheetViews>
    <sheetView topLeftCell="A19" workbookViewId="0">
      <selection activeCell="C11" sqref="C11"/>
    </sheetView>
  </sheetViews>
  <sheetFormatPr baseColWidth="10" defaultColWidth="11.42578125" defaultRowHeight="15" x14ac:dyDescent="0.25"/>
  <cols>
    <col min="1" max="1" width="44.7109375" style="169" customWidth="1"/>
    <col min="2" max="2" width="14.140625" style="169" customWidth="1"/>
    <col min="3" max="3" width="15.140625" style="169" customWidth="1"/>
    <col min="4" max="34" width="11.42578125" style="169" customWidth="1"/>
  </cols>
  <sheetData>
    <row r="1" spans="1:34" x14ac:dyDescent="0.25">
      <c r="A1" s="88"/>
      <c r="B1" s="239" t="s">
        <v>57</v>
      </c>
      <c r="C1" s="170"/>
      <c r="D1" s="239"/>
    </row>
    <row r="2" spans="1:34" x14ac:dyDescent="0.25">
      <c r="A2" s="177" t="s">
        <v>359</v>
      </c>
      <c r="B2" s="177"/>
      <c r="C2" s="177"/>
      <c r="D2" s="177"/>
      <c r="T2"/>
      <c r="U2"/>
      <c r="V2"/>
      <c r="W2"/>
      <c r="X2"/>
      <c r="Y2"/>
      <c r="Z2"/>
      <c r="AA2"/>
      <c r="AB2"/>
      <c r="AC2"/>
      <c r="AD2"/>
      <c r="AE2"/>
      <c r="AF2"/>
      <c r="AG2"/>
      <c r="AH2"/>
    </row>
    <row r="3" spans="1:34" x14ac:dyDescent="0.25">
      <c r="A3" s="170"/>
      <c r="B3" s="170"/>
      <c r="C3" s="170"/>
      <c r="D3" s="170"/>
    </row>
    <row r="4" spans="1:34" x14ac:dyDescent="0.25">
      <c r="A4" s="170"/>
      <c r="B4" s="589"/>
      <c r="C4" s="589"/>
      <c r="D4" s="170"/>
    </row>
    <row r="5" spans="1:34" x14ac:dyDescent="0.25">
      <c r="A5" s="349" t="s">
        <v>23</v>
      </c>
      <c r="B5" s="92">
        <v>45199</v>
      </c>
      <c r="C5" s="92">
        <v>44834</v>
      </c>
      <c r="D5" s="286"/>
      <c r="T5"/>
      <c r="U5"/>
      <c r="V5"/>
      <c r="W5"/>
      <c r="X5"/>
      <c r="Y5"/>
      <c r="Z5"/>
      <c r="AA5"/>
      <c r="AB5"/>
      <c r="AC5"/>
      <c r="AD5"/>
      <c r="AE5"/>
      <c r="AF5"/>
      <c r="AG5"/>
      <c r="AH5"/>
    </row>
    <row r="6" spans="1:34" x14ac:dyDescent="0.25">
      <c r="A6" s="288" t="s">
        <v>21</v>
      </c>
      <c r="B6" s="288" t="s">
        <v>297</v>
      </c>
      <c r="C6" s="288" t="s">
        <v>297</v>
      </c>
      <c r="D6" s="288"/>
      <c r="T6"/>
      <c r="U6"/>
      <c r="V6"/>
      <c r="W6"/>
      <c r="X6"/>
      <c r="Y6"/>
      <c r="Z6"/>
      <c r="AA6"/>
      <c r="AB6"/>
      <c r="AC6"/>
      <c r="AD6"/>
      <c r="AE6"/>
      <c r="AF6"/>
      <c r="AG6"/>
      <c r="AH6"/>
    </row>
    <row r="7" spans="1:34" x14ac:dyDescent="0.25">
      <c r="A7" s="289" t="s">
        <v>354</v>
      </c>
      <c r="B7" s="170" t="s">
        <v>297</v>
      </c>
      <c r="C7" s="170" t="s">
        <v>297</v>
      </c>
      <c r="D7" s="289"/>
      <c r="T7"/>
      <c r="U7"/>
      <c r="V7"/>
      <c r="W7"/>
      <c r="X7"/>
      <c r="Y7"/>
      <c r="Z7"/>
      <c r="AA7"/>
      <c r="AB7"/>
      <c r="AC7"/>
      <c r="AD7"/>
      <c r="AE7"/>
      <c r="AF7"/>
      <c r="AG7"/>
      <c r="AH7"/>
    </row>
    <row r="8" spans="1:34" x14ac:dyDescent="0.25">
      <c r="A8" s="289" t="s">
        <v>355</v>
      </c>
      <c r="B8" s="170" t="s">
        <v>297</v>
      </c>
      <c r="C8" s="170" t="s">
        <v>297</v>
      </c>
      <c r="D8" s="289"/>
      <c r="T8"/>
      <c r="U8"/>
      <c r="V8"/>
      <c r="W8"/>
      <c r="X8"/>
      <c r="Y8"/>
      <c r="Z8"/>
      <c r="AA8"/>
      <c r="AB8"/>
      <c r="AC8"/>
      <c r="AD8"/>
      <c r="AE8"/>
      <c r="AF8"/>
      <c r="AG8"/>
      <c r="AH8"/>
    </row>
    <row r="9" spans="1:34" x14ac:dyDescent="0.25">
      <c r="A9" s="289" t="s">
        <v>356</v>
      </c>
      <c r="B9" s="350"/>
      <c r="C9" s="288" t="s">
        <v>297</v>
      </c>
      <c r="D9" s="289"/>
      <c r="T9"/>
      <c r="U9"/>
      <c r="V9"/>
      <c r="W9"/>
      <c r="X9"/>
      <c r="Y9"/>
      <c r="Z9"/>
      <c r="AA9"/>
      <c r="AB9"/>
      <c r="AC9"/>
      <c r="AD9"/>
      <c r="AE9"/>
      <c r="AF9"/>
      <c r="AG9"/>
      <c r="AH9"/>
    </row>
    <row r="10" spans="1:34" x14ac:dyDescent="0.25">
      <c r="A10" s="289" t="s">
        <v>357</v>
      </c>
      <c r="B10" s="170" t="s">
        <v>297</v>
      </c>
      <c r="C10" s="170" t="s">
        <v>297</v>
      </c>
      <c r="D10" s="289"/>
      <c r="T10"/>
      <c r="U10"/>
      <c r="V10"/>
      <c r="W10"/>
      <c r="X10"/>
      <c r="Y10"/>
      <c r="Z10"/>
      <c r="AA10"/>
      <c r="AB10"/>
      <c r="AC10"/>
      <c r="AD10"/>
      <c r="AE10"/>
      <c r="AF10"/>
      <c r="AG10"/>
      <c r="AH10"/>
    </row>
    <row r="11" spans="1:34" x14ac:dyDescent="0.25">
      <c r="A11" s="351" t="s">
        <v>358</v>
      </c>
      <c r="B11" s="288" t="s">
        <v>297</v>
      </c>
      <c r="C11" s="288" t="s">
        <v>297</v>
      </c>
      <c r="D11" s="288"/>
      <c r="T11"/>
      <c r="U11"/>
      <c r="V11"/>
      <c r="W11"/>
      <c r="X11"/>
      <c r="Y11"/>
      <c r="Z11"/>
      <c r="AA11"/>
      <c r="AB11"/>
      <c r="AC11"/>
      <c r="AD11"/>
      <c r="AE11"/>
      <c r="AF11"/>
      <c r="AG11"/>
      <c r="AH11"/>
    </row>
    <row r="12" spans="1:34" x14ac:dyDescent="0.25">
      <c r="A12" s="352" t="s">
        <v>252</v>
      </c>
      <c r="B12" s="353"/>
      <c r="C12" s="353"/>
      <c r="D12" s="170"/>
      <c r="T12"/>
      <c r="U12"/>
      <c r="V12"/>
      <c r="W12"/>
      <c r="X12"/>
      <c r="Y12"/>
      <c r="Z12"/>
      <c r="AA12"/>
      <c r="AB12"/>
      <c r="AC12"/>
      <c r="AD12"/>
      <c r="AE12"/>
      <c r="AF12"/>
      <c r="AG12"/>
      <c r="AH12"/>
    </row>
    <row r="13" spans="1:34" x14ac:dyDescent="0.25">
      <c r="A13" s="352"/>
      <c r="B13" s="354"/>
      <c r="C13" s="354"/>
      <c r="D13" s="170"/>
      <c r="T13"/>
      <c r="U13"/>
      <c r="V13"/>
      <c r="W13"/>
      <c r="X13"/>
      <c r="Y13"/>
      <c r="Z13"/>
      <c r="AA13"/>
      <c r="AB13"/>
      <c r="AC13"/>
      <c r="AD13"/>
      <c r="AE13"/>
      <c r="AF13"/>
      <c r="AG13"/>
      <c r="AH13"/>
    </row>
    <row r="14" spans="1:34" x14ac:dyDescent="0.25">
      <c r="A14" s="352" t="s">
        <v>944</v>
      </c>
      <c r="B14" s="354"/>
      <c r="C14" s="354"/>
      <c r="D14" s="170"/>
      <c r="T14"/>
      <c r="U14"/>
      <c r="V14"/>
      <c r="W14"/>
      <c r="X14"/>
      <c r="Y14"/>
      <c r="Z14"/>
      <c r="AA14"/>
      <c r="AB14"/>
      <c r="AC14"/>
      <c r="AD14"/>
      <c r="AE14"/>
      <c r="AF14"/>
      <c r="AG14"/>
      <c r="AH14"/>
    </row>
    <row r="15" spans="1:34" x14ac:dyDescent="0.25">
      <c r="A15" s="292"/>
      <c r="B15" s="170"/>
      <c r="C15" s="170"/>
      <c r="D15" s="289"/>
      <c r="T15"/>
      <c r="U15"/>
      <c r="V15"/>
      <c r="W15"/>
      <c r="X15"/>
      <c r="Y15"/>
      <c r="Z15"/>
      <c r="AA15"/>
      <c r="AB15"/>
      <c r="AC15"/>
      <c r="AD15"/>
      <c r="AE15"/>
      <c r="AF15"/>
      <c r="AG15"/>
      <c r="AH15"/>
    </row>
    <row r="16" spans="1:34" x14ac:dyDescent="0.25">
      <c r="A16" s="289"/>
      <c r="B16" s="170"/>
      <c r="C16" s="170"/>
      <c r="D16" s="289"/>
      <c r="T16"/>
      <c r="U16"/>
      <c r="V16"/>
      <c r="W16"/>
      <c r="X16"/>
      <c r="Y16"/>
      <c r="Z16"/>
      <c r="AA16"/>
      <c r="AB16"/>
      <c r="AC16"/>
      <c r="AD16"/>
      <c r="AE16"/>
      <c r="AF16"/>
      <c r="AG16"/>
      <c r="AH16"/>
    </row>
    <row r="17" spans="1:34" x14ac:dyDescent="0.25">
      <c r="A17" s="10"/>
      <c r="B17" s="10"/>
      <c r="T17"/>
      <c r="U17"/>
      <c r="V17"/>
      <c r="W17"/>
      <c r="X17"/>
      <c r="Y17"/>
      <c r="Z17"/>
      <c r="AA17"/>
      <c r="AB17"/>
      <c r="AC17"/>
      <c r="AD17"/>
      <c r="AE17"/>
      <c r="AF17"/>
      <c r="AG17"/>
      <c r="AH17"/>
    </row>
    <row r="19" spans="1:34" s="10" customFormat="1" ht="12.75" x14ac:dyDescent="0.2"/>
    <row r="20" spans="1:34" s="10" customFormat="1" ht="12.75" x14ac:dyDescent="0.2">
      <c r="A20" s="10" t="s">
        <v>2</v>
      </c>
      <c r="B20" s="10" t="s">
        <v>3</v>
      </c>
    </row>
    <row r="21" spans="1:34" s="10" customFormat="1" ht="12.75" x14ac:dyDescent="0.2"/>
    <row r="22" spans="1:34" s="10" customFormat="1" ht="12.75" x14ac:dyDescent="0.2"/>
    <row r="23" spans="1:34" s="10" customFormat="1" ht="12.75" x14ac:dyDescent="0.2"/>
    <row r="24" spans="1:34" s="10" customFormat="1" ht="12.75" x14ac:dyDescent="0.2"/>
    <row r="25" spans="1:34" s="10" customFormat="1" ht="12.75" x14ac:dyDescent="0.2">
      <c r="A25" s="10" t="s">
        <v>4</v>
      </c>
    </row>
    <row r="26" spans="1:34" s="10" customFormat="1" ht="12.75" x14ac:dyDescent="0.2"/>
  </sheetData>
  <mergeCells count="1">
    <mergeCell ref="B4:C4"/>
  </mergeCells>
  <hyperlinks>
    <hyperlink ref="B1" location="BG!A1" display="BG"/>
  </hyperlinks>
  <pageMargins left="1.1023622047244095" right="0.70866141732283472" top="1.5354330708661419" bottom="1.1417322834645669" header="0.31496062992125984" footer="0.31496062992125984"/>
  <pageSetup paperSize="5"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F30"/>
  <sheetViews>
    <sheetView workbookViewId="0"/>
  </sheetViews>
  <sheetFormatPr baseColWidth="10" defaultRowHeight="15" x14ac:dyDescent="0.25"/>
  <cols>
    <col min="1" max="1" width="48.42578125" style="169" customWidth="1"/>
    <col min="2" max="2" width="12.28515625" style="169" customWidth="1"/>
    <col min="3" max="3" width="22.7109375" style="169" customWidth="1"/>
    <col min="4" max="32" width="11.42578125" style="169" customWidth="1"/>
  </cols>
  <sheetData>
    <row r="1" spans="1:32" x14ac:dyDescent="0.25">
      <c r="A1" s="88"/>
      <c r="B1" s="239" t="s">
        <v>57</v>
      </c>
      <c r="C1" s="170"/>
      <c r="D1" s="170"/>
      <c r="E1" s="239"/>
    </row>
    <row r="2" spans="1:32" x14ac:dyDescent="0.25">
      <c r="A2" s="170"/>
      <c r="B2" s="170"/>
      <c r="C2" s="170"/>
      <c r="D2" s="170"/>
      <c r="E2" s="170"/>
    </row>
    <row r="3" spans="1:32" x14ac:dyDescent="0.25">
      <c r="A3" s="170"/>
      <c r="B3" s="170"/>
      <c r="C3" s="170"/>
      <c r="D3" s="170"/>
      <c r="E3" s="170"/>
    </row>
    <row r="4" spans="1:32" x14ac:dyDescent="0.25">
      <c r="A4" s="177" t="s">
        <v>364</v>
      </c>
      <c r="B4" s="177"/>
      <c r="C4" s="177"/>
      <c r="D4" s="170"/>
      <c r="E4" s="170"/>
      <c r="S4"/>
      <c r="T4"/>
      <c r="U4"/>
      <c r="V4"/>
      <c r="W4"/>
      <c r="X4"/>
      <c r="Y4"/>
      <c r="Z4"/>
      <c r="AA4"/>
      <c r="AB4"/>
      <c r="AC4"/>
      <c r="AD4"/>
      <c r="AE4"/>
      <c r="AF4"/>
    </row>
    <row r="5" spans="1:32" x14ac:dyDescent="0.25">
      <c r="A5" s="170"/>
      <c r="B5" s="170"/>
      <c r="C5" s="170"/>
      <c r="D5" s="170"/>
      <c r="E5" s="170"/>
    </row>
    <row r="6" spans="1:32" x14ac:dyDescent="0.25">
      <c r="A6" s="170"/>
      <c r="B6" s="589"/>
      <c r="C6" s="589"/>
      <c r="D6" s="170"/>
      <c r="E6" s="170"/>
    </row>
    <row r="7" spans="1:32" s="10" customFormat="1" ht="12.75" x14ac:dyDescent="0.2">
      <c r="A7" s="355" t="s">
        <v>24</v>
      </c>
      <c r="B7" s="92">
        <v>45199</v>
      </c>
      <c r="C7" s="93">
        <v>44834</v>
      </c>
      <c r="D7" s="170"/>
      <c r="E7" s="170"/>
      <c r="F7" s="170"/>
      <c r="G7" s="170"/>
      <c r="H7" s="170"/>
      <c r="I7" s="170"/>
      <c r="J7" s="170"/>
      <c r="K7" s="170"/>
      <c r="L7" s="170"/>
      <c r="M7" s="170"/>
      <c r="N7" s="170"/>
      <c r="O7" s="170"/>
      <c r="P7" s="170"/>
      <c r="Q7" s="170"/>
      <c r="R7" s="170"/>
      <c r="S7" s="170"/>
      <c r="T7" s="170"/>
      <c r="U7" s="170"/>
      <c r="V7" s="170"/>
      <c r="W7" s="170"/>
      <c r="X7" s="170"/>
      <c r="Y7" s="170"/>
      <c r="Z7" s="170"/>
      <c r="AA7" s="170"/>
      <c r="AB7" s="170"/>
      <c r="AC7" s="170"/>
      <c r="AD7" s="170"/>
      <c r="AE7" s="170"/>
      <c r="AF7" s="170"/>
    </row>
    <row r="8" spans="1:32" s="10" customFormat="1" ht="12.75" x14ac:dyDescent="0.2">
      <c r="A8" s="170" t="s">
        <v>360</v>
      </c>
      <c r="B8" s="213">
        <v>115640181</v>
      </c>
      <c r="C8" s="356">
        <v>102254132</v>
      </c>
      <c r="D8" s="170"/>
      <c r="E8" s="170"/>
      <c r="F8" s="170"/>
      <c r="G8" s="170"/>
      <c r="H8" s="170"/>
      <c r="I8" s="170"/>
      <c r="J8" s="170"/>
      <c r="K8" s="170"/>
      <c r="L8" s="170"/>
      <c r="M8" s="170"/>
      <c r="N8" s="170"/>
      <c r="O8" s="170"/>
      <c r="P8" s="170"/>
      <c r="Q8" s="170"/>
      <c r="R8" s="170"/>
      <c r="S8" s="170"/>
      <c r="T8" s="170"/>
      <c r="U8" s="170"/>
      <c r="V8" s="170"/>
      <c r="W8" s="170"/>
      <c r="X8" s="170"/>
      <c r="Y8" s="170"/>
      <c r="Z8" s="170"/>
      <c r="AA8" s="170"/>
      <c r="AB8" s="170"/>
      <c r="AC8" s="170"/>
      <c r="AD8" s="170"/>
      <c r="AE8" s="170"/>
      <c r="AF8" s="170"/>
    </row>
    <row r="9" spans="1:32" s="10" customFormat="1" ht="12.75" x14ac:dyDescent="0.2">
      <c r="A9" s="170" t="s">
        <v>361</v>
      </c>
      <c r="B9" s="213">
        <v>64286660</v>
      </c>
      <c r="C9" s="356">
        <v>50880065</v>
      </c>
      <c r="D9" s="170"/>
      <c r="E9" s="170"/>
      <c r="F9" s="170"/>
      <c r="G9" s="170"/>
      <c r="H9" s="170"/>
      <c r="I9" s="170"/>
      <c r="J9" s="170"/>
      <c r="K9" s="170"/>
      <c r="L9" s="170"/>
      <c r="M9" s="170"/>
      <c r="N9" s="170"/>
      <c r="O9" s="170"/>
      <c r="P9" s="170"/>
      <c r="Q9" s="170"/>
      <c r="R9" s="170"/>
      <c r="S9" s="170"/>
      <c r="T9" s="170"/>
      <c r="U9" s="170"/>
      <c r="V9" s="170"/>
      <c r="W9" s="170"/>
      <c r="X9" s="170"/>
      <c r="Y9" s="170"/>
      <c r="Z9" s="170"/>
      <c r="AA9" s="170"/>
      <c r="AB9" s="170"/>
      <c r="AC9" s="170"/>
      <c r="AD9" s="170"/>
      <c r="AE9" s="170"/>
      <c r="AF9" s="170"/>
    </row>
    <row r="10" spans="1:32" s="10" customFormat="1" ht="12.75" x14ac:dyDescent="0.2">
      <c r="A10" s="170" t="s">
        <v>362</v>
      </c>
      <c r="B10" s="356">
        <v>112978075</v>
      </c>
      <c r="C10" s="356">
        <v>81903941</v>
      </c>
      <c r="D10" s="170"/>
      <c r="E10" s="170"/>
      <c r="F10" s="170"/>
      <c r="G10" s="170"/>
      <c r="H10" s="170"/>
      <c r="I10" s="170"/>
      <c r="J10" s="170"/>
      <c r="K10" s="170"/>
      <c r="L10" s="170"/>
      <c r="M10" s="170"/>
      <c r="N10" s="170"/>
      <c r="O10" s="170"/>
      <c r="P10" s="170"/>
      <c r="Q10" s="170"/>
      <c r="R10" s="170"/>
      <c r="S10" s="170"/>
      <c r="T10" s="170"/>
      <c r="U10" s="170"/>
      <c r="V10" s="170"/>
      <c r="W10" s="170"/>
      <c r="X10" s="170"/>
      <c r="Y10" s="170"/>
      <c r="Z10" s="170"/>
      <c r="AA10" s="170"/>
      <c r="AB10" s="170"/>
      <c r="AC10" s="170"/>
      <c r="AD10" s="170"/>
      <c r="AE10" s="170"/>
      <c r="AF10" s="170"/>
    </row>
    <row r="11" spans="1:32" s="10" customFormat="1" ht="12.75" x14ac:dyDescent="0.2">
      <c r="A11" s="170" t="s">
        <v>363</v>
      </c>
      <c r="B11" s="356">
        <v>90209651</v>
      </c>
      <c r="C11" s="356">
        <v>78796106</v>
      </c>
      <c r="D11" s="170"/>
      <c r="E11" s="170"/>
      <c r="F11" s="170"/>
      <c r="G11" s="170"/>
      <c r="H11" s="170"/>
      <c r="I11" s="170"/>
      <c r="J11" s="170"/>
      <c r="K11" s="170"/>
      <c r="L11" s="170"/>
      <c r="M11" s="170"/>
      <c r="N11" s="170"/>
      <c r="O11" s="170"/>
      <c r="P11" s="170"/>
      <c r="Q11" s="170"/>
      <c r="R11" s="170"/>
      <c r="S11" s="170"/>
      <c r="T11" s="170"/>
      <c r="U11" s="170"/>
      <c r="V11" s="170"/>
      <c r="W11" s="170"/>
      <c r="X11" s="170"/>
      <c r="Y11" s="170"/>
      <c r="Z11" s="170"/>
      <c r="AA11" s="170"/>
      <c r="AB11" s="170"/>
      <c r="AC11" s="170"/>
      <c r="AD11" s="170"/>
      <c r="AE11" s="170"/>
      <c r="AF11" s="170"/>
    </row>
    <row r="12" spans="1:32" s="96" customFormat="1" ht="13.5" thickBot="1" x14ac:dyDescent="0.25">
      <c r="A12" s="352" t="s">
        <v>111</v>
      </c>
      <c r="B12" s="357">
        <f>SUM(B8:B11)</f>
        <v>383114567</v>
      </c>
      <c r="C12" s="357">
        <f>SUM(C8:C11)</f>
        <v>313834244</v>
      </c>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c r="AD12" s="352"/>
      <c r="AE12" s="352"/>
      <c r="AF12" s="352"/>
    </row>
    <row r="13" spans="1:32" s="96" customFormat="1" ht="13.5" thickTop="1" x14ac:dyDescent="0.2">
      <c r="A13" s="352"/>
      <c r="B13" s="358"/>
      <c r="C13" s="358"/>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352"/>
      <c r="AB13" s="352"/>
      <c r="AC13" s="352"/>
      <c r="AD13" s="352"/>
      <c r="AE13" s="352"/>
      <c r="AF13" s="352"/>
    </row>
    <row r="14" spans="1:32" s="96" customFormat="1" ht="12.75" x14ac:dyDescent="0.2">
      <c r="A14" s="352"/>
      <c r="B14" s="358"/>
      <c r="C14" s="358"/>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352"/>
      <c r="AB14" s="352"/>
      <c r="AC14" s="352"/>
      <c r="AD14" s="352"/>
      <c r="AE14" s="352"/>
      <c r="AF14" s="352"/>
    </row>
    <row r="15" spans="1:32" s="96" customFormat="1" ht="12.75" x14ac:dyDescent="0.2">
      <c r="A15" s="352"/>
      <c r="B15" s="358"/>
      <c r="C15" s="358"/>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row>
    <row r="16" spans="1:32" x14ac:dyDescent="0.25">
      <c r="A16" s="170"/>
      <c r="B16" s="170"/>
      <c r="C16" s="170"/>
      <c r="D16" s="170"/>
      <c r="E16" s="170"/>
    </row>
    <row r="17" spans="1:5" x14ac:dyDescent="0.25">
      <c r="A17" s="170"/>
      <c r="B17" s="170"/>
      <c r="C17" s="170"/>
      <c r="D17" s="170"/>
      <c r="E17" s="170"/>
    </row>
    <row r="18" spans="1:5" x14ac:dyDescent="0.25">
      <c r="A18" s="170"/>
      <c r="B18" s="170"/>
      <c r="C18" s="170"/>
      <c r="D18" s="170"/>
      <c r="E18" s="170"/>
    </row>
    <row r="19" spans="1:5" x14ac:dyDescent="0.25">
      <c r="A19" s="293" t="s">
        <v>2</v>
      </c>
      <c r="B19" s="170" t="s">
        <v>3</v>
      </c>
      <c r="C19" s="170"/>
      <c r="D19" s="170"/>
      <c r="E19" s="170"/>
    </row>
    <row r="30" spans="1:5" x14ac:dyDescent="0.25">
      <c r="B30" s="170" t="s">
        <v>4</v>
      </c>
    </row>
  </sheetData>
  <mergeCells count="1">
    <mergeCell ref="B6:C6"/>
  </mergeCells>
  <hyperlinks>
    <hyperlink ref="B1" location="BG!A1" display="BG"/>
  </hyperlinks>
  <pageMargins left="1.1023622047244095" right="0.70866141732283472" top="1.5354330708661419" bottom="1.1417322834645669" header="0.31496062992125984" footer="0.31496062992125984"/>
  <pageSetup paperSize="5" scale="95"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39"/>
  <sheetViews>
    <sheetView topLeftCell="A13" workbookViewId="0">
      <selection activeCell="B10" sqref="B10"/>
    </sheetView>
  </sheetViews>
  <sheetFormatPr baseColWidth="10" defaultRowHeight="15" x14ac:dyDescent="0.25"/>
  <cols>
    <col min="1" max="1" width="35" style="169" customWidth="1"/>
    <col min="2" max="3" width="22.7109375" style="169" customWidth="1"/>
    <col min="4" max="16" width="11.42578125" style="169" customWidth="1"/>
  </cols>
  <sheetData>
    <row r="1" spans="1:16" ht="18.75" x14ac:dyDescent="0.25">
      <c r="A1" s="33"/>
      <c r="B1" s="359" t="s">
        <v>57</v>
      </c>
      <c r="G1" s="359"/>
    </row>
    <row r="5" spans="1:16" x14ac:dyDescent="0.25">
      <c r="A5" s="177" t="s">
        <v>367</v>
      </c>
      <c r="B5" s="177"/>
      <c r="C5" s="177"/>
      <c r="D5" s="177"/>
    </row>
    <row r="6" spans="1:16" s="250" customFormat="1" x14ac:dyDescent="0.25">
      <c r="A6" s="243"/>
      <c r="B6" s="243"/>
      <c r="C6" s="243"/>
      <c r="D6" s="243"/>
    </row>
    <row r="7" spans="1:16" x14ac:dyDescent="0.25">
      <c r="B7" s="579"/>
      <c r="C7" s="579"/>
    </row>
    <row r="8" spans="1:16" x14ac:dyDescent="0.25">
      <c r="A8" s="360" t="s">
        <v>25</v>
      </c>
      <c r="B8" s="92">
        <v>45199</v>
      </c>
      <c r="C8" s="92">
        <v>44834</v>
      </c>
    </row>
    <row r="9" spans="1:16" s="10" customFormat="1" ht="12.75" x14ac:dyDescent="0.2">
      <c r="A9" s="170" t="s">
        <v>365</v>
      </c>
      <c r="B9" s="356">
        <v>177166828</v>
      </c>
      <c r="C9" s="356">
        <v>159497614</v>
      </c>
      <c r="D9" s="170"/>
      <c r="E9" s="170"/>
      <c r="F9" s="170"/>
      <c r="G9" s="170"/>
      <c r="H9" s="170"/>
      <c r="I9" s="170"/>
      <c r="J9" s="170"/>
      <c r="K9" s="170"/>
      <c r="L9" s="170"/>
      <c r="M9" s="170"/>
      <c r="N9" s="170"/>
      <c r="O9" s="170"/>
      <c r="P9" s="170"/>
    </row>
    <row r="10" spans="1:16" s="10" customFormat="1" ht="12.75" x14ac:dyDescent="0.2">
      <c r="A10" s="170" t="s">
        <v>366</v>
      </c>
      <c r="B10" s="356">
        <v>0</v>
      </c>
      <c r="C10" s="356">
        <v>0</v>
      </c>
      <c r="D10" s="170"/>
      <c r="E10" s="170"/>
      <c r="F10" s="170"/>
      <c r="G10" s="170"/>
      <c r="H10" s="170"/>
      <c r="I10" s="170"/>
      <c r="J10" s="170"/>
      <c r="K10" s="170"/>
      <c r="L10" s="170"/>
      <c r="M10" s="170"/>
      <c r="N10" s="170"/>
      <c r="O10" s="170"/>
      <c r="P10" s="170"/>
    </row>
    <row r="11" spans="1:16" s="96" customFormat="1" ht="13.5" thickBot="1" x14ac:dyDescent="0.25">
      <c r="A11" s="352" t="s">
        <v>111</v>
      </c>
      <c r="B11" s="361">
        <f>SUM($B$9:B10)</f>
        <v>177166828</v>
      </c>
      <c r="C11" s="361">
        <f>SUM($C$9:C10)</f>
        <v>159497614</v>
      </c>
      <c r="D11" s="352"/>
      <c r="E11" s="352"/>
      <c r="F11" s="352"/>
      <c r="G11" s="352"/>
      <c r="H11" s="352"/>
      <c r="I11" s="352"/>
      <c r="J11" s="352"/>
      <c r="K11" s="352"/>
      <c r="L11" s="352"/>
      <c r="M11" s="352"/>
      <c r="N11" s="352"/>
      <c r="O11" s="352"/>
      <c r="P11" s="352"/>
    </row>
    <row r="12" spans="1:16" ht="15.75" thickTop="1" x14ac:dyDescent="0.25"/>
    <row r="25" spans="1:16" s="10" customFormat="1" ht="12.75" x14ac:dyDescent="0.2">
      <c r="A25" s="170" t="s">
        <v>2</v>
      </c>
      <c r="B25" s="170"/>
      <c r="C25" s="170" t="s">
        <v>3</v>
      </c>
      <c r="D25" s="170"/>
      <c r="E25" s="170"/>
      <c r="F25" s="170"/>
      <c r="G25" s="170"/>
      <c r="H25" s="170"/>
      <c r="I25" s="170"/>
      <c r="J25" s="170"/>
      <c r="K25" s="170"/>
      <c r="L25" s="170"/>
      <c r="M25" s="170"/>
      <c r="N25" s="170"/>
      <c r="O25" s="170"/>
      <c r="P25" s="170"/>
    </row>
    <row r="26" spans="1:16" s="10" customFormat="1" ht="12.75" x14ac:dyDescent="0.2">
      <c r="A26" s="170"/>
      <c r="B26" s="170"/>
      <c r="C26" s="170"/>
      <c r="D26" s="170"/>
      <c r="E26" s="170"/>
      <c r="F26" s="170"/>
      <c r="G26" s="170"/>
      <c r="H26" s="170"/>
      <c r="I26" s="170"/>
      <c r="J26" s="170"/>
      <c r="K26" s="170"/>
      <c r="L26" s="170"/>
      <c r="M26" s="170"/>
      <c r="N26" s="170"/>
      <c r="O26" s="170"/>
      <c r="P26" s="170"/>
    </row>
    <row r="27" spans="1:16" s="10" customFormat="1" ht="12.75" x14ac:dyDescent="0.2">
      <c r="A27" s="170"/>
      <c r="B27" s="170"/>
      <c r="C27" s="170"/>
      <c r="D27" s="170"/>
      <c r="E27" s="170"/>
      <c r="F27" s="170"/>
      <c r="G27" s="170"/>
      <c r="H27" s="170"/>
      <c r="I27" s="170"/>
      <c r="J27" s="170"/>
      <c r="K27" s="170"/>
      <c r="L27" s="170"/>
      <c r="M27" s="170"/>
      <c r="N27" s="170"/>
      <c r="O27" s="170"/>
      <c r="P27" s="170"/>
    </row>
    <row r="28" spans="1:16" s="10" customFormat="1" ht="12.75" x14ac:dyDescent="0.2">
      <c r="A28" s="170"/>
      <c r="B28" s="170"/>
      <c r="C28" s="170"/>
      <c r="D28" s="170"/>
      <c r="E28" s="170"/>
      <c r="F28" s="170"/>
      <c r="G28" s="170"/>
      <c r="H28" s="170"/>
      <c r="I28" s="170"/>
      <c r="J28" s="170"/>
      <c r="K28" s="170"/>
      <c r="L28" s="170"/>
      <c r="M28" s="170"/>
      <c r="N28" s="170"/>
      <c r="O28" s="170"/>
      <c r="P28" s="170"/>
    </row>
    <row r="29" spans="1:16" s="10" customFormat="1" ht="12.75" x14ac:dyDescent="0.2">
      <c r="A29" s="170"/>
      <c r="B29" s="170"/>
      <c r="C29" s="170"/>
      <c r="D29" s="170"/>
      <c r="E29" s="170"/>
      <c r="F29" s="170"/>
      <c r="G29" s="170"/>
      <c r="H29" s="170"/>
      <c r="I29" s="170"/>
      <c r="J29" s="170"/>
      <c r="K29" s="170"/>
      <c r="L29" s="170"/>
      <c r="M29" s="170"/>
      <c r="N29" s="170"/>
      <c r="O29" s="170"/>
      <c r="P29" s="170"/>
    </row>
    <row r="30" spans="1:16" s="10" customFormat="1" ht="12.75" x14ac:dyDescent="0.2">
      <c r="A30" s="170"/>
      <c r="B30" s="170"/>
      <c r="C30" s="170"/>
      <c r="D30" s="170"/>
      <c r="E30" s="170"/>
      <c r="F30" s="170"/>
      <c r="G30" s="170"/>
      <c r="H30" s="170"/>
      <c r="I30" s="170"/>
      <c r="J30" s="170"/>
      <c r="K30" s="170"/>
      <c r="L30" s="170"/>
      <c r="M30" s="170"/>
      <c r="N30" s="170"/>
      <c r="O30" s="170"/>
      <c r="P30" s="170"/>
    </row>
    <row r="31" spans="1:16" s="10" customFormat="1" ht="12.75" x14ac:dyDescent="0.2">
      <c r="A31" s="170"/>
      <c r="B31" s="170"/>
      <c r="C31" s="170"/>
      <c r="D31" s="170"/>
      <c r="E31" s="170"/>
      <c r="F31" s="170"/>
      <c r="G31" s="170"/>
      <c r="H31" s="170"/>
      <c r="I31" s="170"/>
      <c r="J31" s="170"/>
      <c r="K31" s="170"/>
      <c r="L31" s="170"/>
      <c r="M31" s="170"/>
      <c r="N31" s="170"/>
      <c r="O31" s="170"/>
      <c r="P31" s="170"/>
    </row>
    <row r="32" spans="1:16" s="10" customFormat="1" ht="12.75" x14ac:dyDescent="0.2">
      <c r="A32" s="170"/>
      <c r="B32" s="170"/>
      <c r="C32" s="170"/>
      <c r="D32" s="170"/>
      <c r="E32" s="170"/>
      <c r="F32" s="170"/>
      <c r="G32" s="170"/>
      <c r="H32" s="170"/>
      <c r="I32" s="170"/>
      <c r="J32" s="170"/>
      <c r="K32" s="170"/>
      <c r="L32" s="170"/>
      <c r="M32" s="170"/>
      <c r="N32" s="170"/>
      <c r="O32" s="170"/>
      <c r="P32" s="170"/>
    </row>
    <row r="33" spans="1:16" s="10" customFormat="1" ht="12.75" x14ac:dyDescent="0.2">
      <c r="A33" s="170"/>
      <c r="B33" s="170"/>
      <c r="C33" s="170"/>
      <c r="D33" s="170"/>
      <c r="E33" s="170"/>
      <c r="F33" s="170"/>
      <c r="G33" s="170"/>
      <c r="H33" s="170"/>
      <c r="I33" s="170"/>
      <c r="J33" s="170"/>
      <c r="K33" s="170"/>
      <c r="L33" s="170"/>
      <c r="M33" s="170"/>
      <c r="N33" s="170"/>
      <c r="O33" s="170"/>
      <c r="P33" s="170"/>
    </row>
    <row r="34" spans="1:16" s="10" customFormat="1" ht="12.75" x14ac:dyDescent="0.2">
      <c r="A34" s="170"/>
      <c r="B34" s="170"/>
      <c r="C34" s="170"/>
      <c r="D34" s="170"/>
      <c r="E34" s="170"/>
      <c r="F34" s="170"/>
      <c r="G34" s="170"/>
      <c r="H34" s="170"/>
      <c r="I34" s="170"/>
      <c r="J34" s="170"/>
      <c r="K34" s="170"/>
      <c r="L34" s="170"/>
      <c r="M34" s="170"/>
      <c r="N34" s="170"/>
      <c r="O34" s="170"/>
      <c r="P34" s="170"/>
    </row>
    <row r="35" spans="1:16" s="10" customFormat="1" ht="12.75" x14ac:dyDescent="0.2">
      <c r="A35" s="170"/>
      <c r="B35" s="170"/>
      <c r="C35" s="170"/>
      <c r="D35" s="170"/>
      <c r="E35" s="170"/>
      <c r="F35" s="170"/>
      <c r="G35" s="170"/>
      <c r="H35" s="170"/>
      <c r="I35" s="170"/>
      <c r="J35" s="170"/>
      <c r="K35" s="170"/>
      <c r="L35" s="170"/>
      <c r="M35" s="170"/>
      <c r="N35" s="170"/>
      <c r="O35" s="170"/>
      <c r="P35" s="170"/>
    </row>
    <row r="36" spans="1:16" s="10" customFormat="1" ht="12.75" x14ac:dyDescent="0.2">
      <c r="A36" s="170"/>
      <c r="B36" s="170"/>
      <c r="C36" s="170"/>
      <c r="D36" s="170"/>
      <c r="E36" s="170"/>
      <c r="F36" s="170"/>
      <c r="G36" s="170"/>
      <c r="H36" s="170"/>
      <c r="I36" s="170"/>
      <c r="J36" s="170"/>
      <c r="K36" s="170"/>
      <c r="L36" s="170"/>
      <c r="M36" s="170"/>
      <c r="N36" s="170"/>
      <c r="O36" s="170"/>
      <c r="P36" s="170"/>
    </row>
    <row r="37" spans="1:16" s="10" customFormat="1" ht="12.75" x14ac:dyDescent="0.2">
      <c r="A37" s="170"/>
      <c r="B37" s="170"/>
      <c r="C37" s="170"/>
      <c r="D37" s="170"/>
      <c r="E37" s="170"/>
      <c r="F37" s="170"/>
      <c r="G37" s="170"/>
      <c r="H37" s="170"/>
      <c r="I37" s="170"/>
      <c r="J37" s="170"/>
      <c r="K37" s="170"/>
      <c r="L37" s="170"/>
      <c r="M37" s="170"/>
      <c r="N37" s="170"/>
      <c r="O37" s="170"/>
      <c r="P37" s="170"/>
    </row>
    <row r="38" spans="1:16" s="10" customFormat="1" ht="12.75" x14ac:dyDescent="0.2">
      <c r="A38" s="170"/>
      <c r="B38" s="170"/>
      <c r="C38" s="170"/>
      <c r="D38" s="170"/>
      <c r="E38" s="170"/>
      <c r="F38" s="170"/>
      <c r="G38" s="170"/>
      <c r="H38" s="170"/>
      <c r="I38" s="170"/>
      <c r="J38" s="170"/>
      <c r="K38" s="170"/>
      <c r="L38" s="170"/>
      <c r="M38" s="170"/>
      <c r="N38" s="170"/>
      <c r="O38" s="170"/>
      <c r="P38" s="170"/>
    </row>
    <row r="39" spans="1:16" s="10" customFormat="1" ht="12.75" x14ac:dyDescent="0.2">
      <c r="A39" s="170"/>
      <c r="B39" s="170"/>
      <c r="C39" s="170" t="s">
        <v>4</v>
      </c>
      <c r="D39" s="170"/>
      <c r="E39" s="170"/>
      <c r="F39" s="170"/>
      <c r="G39" s="170"/>
      <c r="H39" s="170"/>
      <c r="I39" s="170"/>
      <c r="J39" s="170"/>
      <c r="K39" s="170"/>
      <c r="L39" s="170"/>
      <c r="M39" s="170"/>
      <c r="N39" s="170"/>
      <c r="O39" s="170"/>
      <c r="P39" s="170"/>
    </row>
  </sheetData>
  <mergeCells count="1">
    <mergeCell ref="B7:C7"/>
  </mergeCells>
  <hyperlinks>
    <hyperlink ref="B1" location="BG!A1" display="BG"/>
  </hyperlinks>
  <pageMargins left="1.1023622047244095" right="0.70866141732283472" top="1.5354330708661419" bottom="1.1417322834645669" header="0.31496062992125984" footer="0.31496062992125984"/>
  <pageSetup paperSize="5" scale="9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M30"/>
  <sheetViews>
    <sheetView workbookViewId="0"/>
  </sheetViews>
  <sheetFormatPr baseColWidth="10" defaultRowHeight="15" x14ac:dyDescent="0.25"/>
  <cols>
    <col min="1" max="1" width="36.140625" style="169" customWidth="1"/>
    <col min="2" max="3" width="22.7109375" style="169" customWidth="1"/>
    <col min="4" max="13" width="11.42578125" style="169" customWidth="1"/>
  </cols>
  <sheetData>
    <row r="1" spans="1:13" x14ac:dyDescent="0.25">
      <c r="A1" s="88"/>
      <c r="B1" s="239" t="s">
        <v>57</v>
      </c>
      <c r="C1" s="170"/>
      <c r="D1" s="239"/>
    </row>
    <row r="2" spans="1:13" x14ac:dyDescent="0.25">
      <c r="A2" s="577" t="s">
        <v>948</v>
      </c>
      <c r="B2" s="577"/>
      <c r="C2" s="577"/>
      <c r="D2" s="577"/>
    </row>
    <row r="3" spans="1:13" x14ac:dyDescent="0.25">
      <c r="A3" s="170"/>
      <c r="B3" s="170"/>
      <c r="C3" s="170"/>
      <c r="D3" s="170"/>
    </row>
    <row r="4" spans="1:13" x14ac:dyDescent="0.25">
      <c r="A4" s="170"/>
      <c r="B4" s="589"/>
      <c r="C4" s="589"/>
      <c r="D4" s="170"/>
    </row>
    <row r="5" spans="1:13" s="10" customFormat="1" ht="12.75" x14ac:dyDescent="0.2">
      <c r="A5" s="590" t="s">
        <v>74</v>
      </c>
      <c r="B5" s="92">
        <v>45199</v>
      </c>
      <c r="C5" s="93">
        <v>44834</v>
      </c>
      <c r="D5" s="170"/>
      <c r="E5" s="170"/>
      <c r="F5" s="170"/>
      <c r="G5" s="170"/>
      <c r="H5" s="170"/>
      <c r="I5" s="170"/>
      <c r="J5" s="170"/>
      <c r="K5" s="170"/>
      <c r="L5" s="170"/>
      <c r="M5" s="170"/>
    </row>
    <row r="6" spans="1:13" s="10" customFormat="1" ht="12.75" x14ac:dyDescent="0.2">
      <c r="A6" s="590"/>
      <c r="B6" s="362"/>
      <c r="C6" s="362"/>
      <c r="D6" s="170"/>
      <c r="E6" s="170"/>
      <c r="F6" s="170"/>
      <c r="G6" s="170"/>
      <c r="H6" s="170"/>
      <c r="I6" s="170"/>
      <c r="J6" s="170"/>
      <c r="K6" s="170"/>
      <c r="L6" s="170"/>
      <c r="M6" s="170"/>
    </row>
    <row r="7" spans="1:13" s="10" customFormat="1" ht="12.75" x14ac:dyDescent="0.2">
      <c r="A7" s="10" t="s">
        <v>368</v>
      </c>
      <c r="B7" s="213">
        <v>0</v>
      </c>
      <c r="C7" s="213">
        <v>31310220</v>
      </c>
      <c r="D7" s="170"/>
      <c r="E7" s="170"/>
      <c r="F7" s="170"/>
      <c r="G7" s="170"/>
      <c r="H7" s="170"/>
      <c r="I7" s="170"/>
      <c r="J7" s="170"/>
      <c r="K7" s="170"/>
      <c r="L7" s="170"/>
      <c r="M7" s="170"/>
    </row>
    <row r="8" spans="1:13" s="10" customFormat="1" ht="12.75" x14ac:dyDescent="0.2">
      <c r="B8" s="213">
        <v>0</v>
      </c>
      <c r="C8" s="213">
        <v>0</v>
      </c>
      <c r="D8" s="170"/>
      <c r="E8" s="170"/>
      <c r="F8" s="170"/>
      <c r="G8" s="170"/>
      <c r="H8" s="170"/>
      <c r="I8" s="170"/>
      <c r="J8" s="170"/>
      <c r="K8" s="170"/>
      <c r="L8" s="170"/>
      <c r="M8" s="170"/>
    </row>
    <row r="9" spans="1:13" s="96" customFormat="1" ht="13.5" thickBot="1" x14ac:dyDescent="0.25">
      <c r="A9" s="352" t="s">
        <v>111</v>
      </c>
      <c r="B9" s="357">
        <f>SUM($B$7:B8)</f>
        <v>0</v>
      </c>
      <c r="C9" s="357">
        <f>SUM($C$7:C8)</f>
        <v>31310220</v>
      </c>
      <c r="D9" s="352"/>
      <c r="E9" s="352"/>
      <c r="F9" s="352"/>
      <c r="G9" s="352"/>
      <c r="H9" s="352"/>
      <c r="I9" s="352"/>
      <c r="J9" s="352"/>
      <c r="K9" s="352"/>
      <c r="L9" s="352"/>
      <c r="M9" s="352"/>
    </row>
    <row r="10" spans="1:13" ht="15.75" thickTop="1" x14ac:dyDescent="0.25">
      <c r="A10" s="170"/>
      <c r="B10" s="170"/>
      <c r="C10" s="170"/>
      <c r="D10" s="170"/>
    </row>
    <row r="11" spans="1:13" x14ac:dyDescent="0.25">
      <c r="A11" s="170" t="s">
        <v>369</v>
      </c>
      <c r="B11" s="170"/>
      <c r="C11" s="170"/>
      <c r="D11" s="170"/>
    </row>
    <row r="12" spans="1:13" x14ac:dyDescent="0.25">
      <c r="A12" s="170"/>
      <c r="B12" s="170"/>
      <c r="C12" s="170"/>
      <c r="D12" s="170"/>
    </row>
    <row r="13" spans="1:13" x14ac:dyDescent="0.25">
      <c r="A13" s="170"/>
      <c r="B13" s="170"/>
      <c r="C13" s="170"/>
      <c r="D13" s="170"/>
    </row>
    <row r="14" spans="1:13" x14ac:dyDescent="0.25">
      <c r="A14" s="170"/>
      <c r="B14" s="170"/>
      <c r="C14" s="170"/>
      <c r="D14" s="170"/>
    </row>
    <row r="18" spans="1:3" x14ac:dyDescent="0.25">
      <c r="A18" s="174" t="s">
        <v>2</v>
      </c>
      <c r="C18" s="169" t="s">
        <v>3</v>
      </c>
    </row>
    <row r="30" spans="1:3" x14ac:dyDescent="0.25">
      <c r="C30" s="169" t="s">
        <v>4</v>
      </c>
    </row>
  </sheetData>
  <mergeCells count="3">
    <mergeCell ref="A2:D2"/>
    <mergeCell ref="B4:C4"/>
    <mergeCell ref="A5:A6"/>
  </mergeCells>
  <hyperlinks>
    <hyperlink ref="B1" location="BG!A1" display="BG"/>
  </hyperlinks>
  <pageMargins left="1.1023622047244095" right="0.70866141732283472" top="1.5354330708661419" bottom="1.1417322834645669" header="0.31496062992125984" footer="0.31496062992125984"/>
  <pageSetup paperSize="5" scale="9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L38"/>
  <sheetViews>
    <sheetView workbookViewId="0">
      <selection activeCell="B8" sqref="B8"/>
    </sheetView>
  </sheetViews>
  <sheetFormatPr baseColWidth="10" defaultColWidth="11.42578125" defaultRowHeight="12.75" x14ac:dyDescent="0.2"/>
  <cols>
    <col min="1" max="1" width="38.28515625" style="10" customWidth="1"/>
    <col min="2" max="2" width="19.5703125" style="10" customWidth="1"/>
    <col min="3" max="3" width="17.85546875" style="10" customWidth="1"/>
    <col min="4" max="4" width="15.42578125" style="10" customWidth="1"/>
    <col min="5" max="5" width="10.7109375" style="10" customWidth="1"/>
    <col min="6" max="6" width="33.5703125" style="10" customWidth="1"/>
    <col min="7" max="7" width="1.140625" style="10" customWidth="1"/>
    <col min="8" max="8" width="11.42578125" style="10"/>
    <col min="9" max="9" width="1.140625" style="10" customWidth="1"/>
    <col min="10" max="10" width="18.140625" style="10" customWidth="1"/>
    <col min="11" max="11" width="1.140625" style="10" customWidth="1"/>
    <col min="12" max="12" width="13.140625" style="10" customWidth="1"/>
    <col min="13" max="16384" width="11.42578125" style="10"/>
  </cols>
  <sheetData>
    <row r="1" spans="1:12" x14ac:dyDescent="0.2">
      <c r="A1" s="88"/>
      <c r="B1" s="363" t="s">
        <v>57</v>
      </c>
      <c r="D1" s="363"/>
    </row>
    <row r="2" spans="1:12" x14ac:dyDescent="0.2">
      <c r="A2" s="591" t="s">
        <v>375</v>
      </c>
      <c r="B2" s="591"/>
      <c r="C2" s="591"/>
      <c r="D2" s="591"/>
      <c r="E2" s="178"/>
      <c r="F2" s="178"/>
      <c r="G2" s="178"/>
      <c r="H2" s="178"/>
      <c r="I2" s="178"/>
      <c r="J2" s="178"/>
      <c r="K2" s="178"/>
      <c r="L2" s="178"/>
    </row>
    <row r="4" spans="1:12" x14ac:dyDescent="0.2">
      <c r="A4" s="364" t="s">
        <v>370</v>
      </c>
      <c r="B4" s="92">
        <v>45199</v>
      </c>
      <c r="C4" s="496">
        <v>44834</v>
      </c>
    </row>
    <row r="5" spans="1:12" x14ac:dyDescent="0.2">
      <c r="A5" s="10" t="s">
        <v>371</v>
      </c>
      <c r="B5" s="106">
        <v>43650000000</v>
      </c>
      <c r="C5" s="106">
        <v>41900000000</v>
      </c>
    </row>
    <row r="6" spans="1:12" x14ac:dyDescent="0.2">
      <c r="A6" s="10" t="s">
        <v>372</v>
      </c>
      <c r="B6" s="106">
        <v>0</v>
      </c>
      <c r="C6" s="106">
        <v>0</v>
      </c>
    </row>
    <row r="7" spans="1:12" x14ac:dyDescent="0.2">
      <c r="A7" s="10" t="s">
        <v>373</v>
      </c>
      <c r="B7" s="140">
        <v>8730</v>
      </c>
      <c r="C7" s="106">
        <v>8380</v>
      </c>
    </row>
    <row r="8" spans="1:12" x14ac:dyDescent="0.2">
      <c r="A8" s="21" t="s">
        <v>374</v>
      </c>
      <c r="B8" s="365">
        <v>5000000</v>
      </c>
      <c r="C8" s="365">
        <v>5000000</v>
      </c>
    </row>
    <row r="9" spans="1:12" s="366" customFormat="1" ht="13.5" thickBot="1" x14ac:dyDescent="0.25">
      <c r="A9" s="366" t="s">
        <v>111</v>
      </c>
      <c r="B9" s="367">
        <f>+B5</f>
        <v>43650000000</v>
      </c>
      <c r="C9" s="367">
        <v>41900000000</v>
      </c>
    </row>
    <row r="10" spans="1:12" ht="13.5" thickTop="1" x14ac:dyDescent="0.2"/>
    <row r="15" spans="1:12" x14ac:dyDescent="0.2">
      <c r="B15" s="128"/>
    </row>
    <row r="22" spans="1:3" x14ac:dyDescent="0.2">
      <c r="A22" s="31" t="s">
        <v>2</v>
      </c>
      <c r="C22" s="10" t="s">
        <v>3</v>
      </c>
    </row>
    <row r="38" spans="3:3" x14ac:dyDescent="0.2">
      <c r="C38" s="10" t="s">
        <v>4</v>
      </c>
    </row>
  </sheetData>
  <mergeCells count="1">
    <mergeCell ref="A2:D2"/>
  </mergeCells>
  <hyperlinks>
    <hyperlink ref="B1" location="BG!A1" display="BG"/>
  </hyperlinks>
  <pageMargins left="1.1023622047244095" right="0.70866141732283472" top="1.5354330708661419" bottom="1.1417322834645669" header="0.31496062992125984" footer="0.31496062992125984"/>
  <pageSetup paperSize="5" scale="90" orientation="portrait"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45"/>
  <sheetViews>
    <sheetView topLeftCell="A10" workbookViewId="0">
      <selection activeCell="B16" sqref="B16"/>
    </sheetView>
  </sheetViews>
  <sheetFormatPr baseColWidth="10" defaultColWidth="11.42578125" defaultRowHeight="12.75" x14ac:dyDescent="0.2"/>
  <cols>
    <col min="1" max="1" width="22" style="170" customWidth="1"/>
    <col min="2" max="2" width="18.5703125" style="170" customWidth="1"/>
    <col min="3" max="3" width="15.85546875" style="170" customWidth="1"/>
    <col min="4" max="4" width="6.85546875" style="170" customWidth="1"/>
    <col min="5" max="15" width="11.42578125" style="170" customWidth="1"/>
    <col min="16" max="16384" width="11.42578125" style="10"/>
  </cols>
  <sheetData>
    <row r="1" spans="1:13" x14ac:dyDescent="0.2">
      <c r="A1" s="88"/>
      <c r="B1" s="239" t="s">
        <v>57</v>
      </c>
      <c r="F1" s="239"/>
    </row>
    <row r="3" spans="1:13" x14ac:dyDescent="0.2">
      <c r="A3" s="577" t="s">
        <v>379</v>
      </c>
      <c r="B3" s="577"/>
      <c r="C3" s="577"/>
      <c r="D3" s="577"/>
      <c r="E3" s="577"/>
      <c r="F3" s="577"/>
      <c r="G3" s="123"/>
      <c r="H3" s="123"/>
      <c r="I3" s="123"/>
      <c r="J3" s="128"/>
      <c r="K3" s="128"/>
      <c r="L3" s="123"/>
      <c r="M3" s="123"/>
    </row>
    <row r="4" spans="1:13" x14ac:dyDescent="0.2">
      <c r="J4" s="128"/>
      <c r="K4" s="128"/>
    </row>
    <row r="5" spans="1:13" x14ac:dyDescent="0.2">
      <c r="B5" s="589"/>
      <c r="C5" s="589"/>
    </row>
    <row r="6" spans="1:13" x14ac:dyDescent="0.2">
      <c r="B6" s="92">
        <v>45199</v>
      </c>
      <c r="C6" s="92">
        <v>44834</v>
      </c>
    </row>
    <row r="7" spans="1:13" x14ac:dyDescent="0.2">
      <c r="A7" s="368" t="s">
        <v>376</v>
      </c>
      <c r="B7" s="369">
        <v>5237638626</v>
      </c>
      <c r="C7" s="369">
        <v>5237638626</v>
      </c>
    </row>
    <row r="8" spans="1:13" x14ac:dyDescent="0.2">
      <c r="A8" s="352"/>
    </row>
    <row r="9" spans="1:13" x14ac:dyDescent="0.2">
      <c r="A9" s="352"/>
    </row>
    <row r="10" spans="1:13" x14ac:dyDescent="0.2">
      <c r="A10" s="352"/>
    </row>
    <row r="11" spans="1:13" x14ac:dyDescent="0.2">
      <c r="A11" s="352"/>
    </row>
    <row r="12" spans="1:13" x14ac:dyDescent="0.2">
      <c r="A12" s="368" t="s">
        <v>377</v>
      </c>
      <c r="B12" s="369">
        <v>1968390457</v>
      </c>
      <c r="C12" s="369">
        <v>1857667692</v>
      </c>
    </row>
    <row r="13" spans="1:13" x14ac:dyDescent="0.2">
      <c r="A13" s="352"/>
    </row>
    <row r="14" spans="1:13" x14ac:dyDescent="0.2">
      <c r="A14" s="352"/>
    </row>
    <row r="15" spans="1:13" x14ac:dyDescent="0.2">
      <c r="A15" s="352"/>
    </row>
    <row r="16" spans="1:13" x14ac:dyDescent="0.2">
      <c r="A16" s="368" t="s">
        <v>378</v>
      </c>
      <c r="B16" s="369">
        <v>1438015316</v>
      </c>
      <c r="C16" s="369">
        <v>1517002</v>
      </c>
    </row>
    <row r="17" spans="1:1" x14ac:dyDescent="0.2">
      <c r="A17" s="352"/>
    </row>
    <row r="18" spans="1:1" x14ac:dyDescent="0.2">
      <c r="A18" s="352"/>
    </row>
    <row r="19" spans="1:1" x14ac:dyDescent="0.2">
      <c r="A19" s="352"/>
    </row>
    <row r="20" spans="1:1" x14ac:dyDescent="0.2">
      <c r="A20" s="352"/>
    </row>
    <row r="21" spans="1:1" x14ac:dyDescent="0.2">
      <c r="A21" s="352"/>
    </row>
    <row r="33" spans="2:5" x14ac:dyDescent="0.2">
      <c r="B33" s="170" t="s">
        <v>2</v>
      </c>
      <c r="E33" s="170" t="s">
        <v>3</v>
      </c>
    </row>
    <row r="45" spans="2:5" x14ac:dyDescent="0.2">
      <c r="E45" s="170" t="s">
        <v>4</v>
      </c>
    </row>
  </sheetData>
  <mergeCells count="2">
    <mergeCell ref="A3:F3"/>
    <mergeCell ref="B5:C5"/>
  </mergeCells>
  <hyperlinks>
    <hyperlink ref="B1" location="BG!A1" display="BG"/>
  </hyperlinks>
  <pageMargins left="1.1023622047244095" right="0.70866141732283472" top="1.5354330708661419" bottom="1.1417322834645669" header="0.31496062992125984" footer="0.31496062992125984"/>
  <pageSetup paperSize="5" scale="70"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F40"/>
  <sheetViews>
    <sheetView workbookViewId="0">
      <selection activeCell="B10" sqref="B10"/>
    </sheetView>
  </sheetViews>
  <sheetFormatPr baseColWidth="10" defaultColWidth="11.42578125" defaultRowHeight="12.75" x14ac:dyDescent="0.2"/>
  <cols>
    <col min="1" max="1" width="40.7109375" style="128" customWidth="1"/>
    <col min="2" max="3" width="19" style="128" customWidth="1"/>
    <col min="4" max="4" width="1.85546875" style="128" customWidth="1"/>
    <col min="5" max="32" width="11.42578125" style="128" customWidth="1"/>
    <col min="33" max="16384" width="11.42578125" style="10"/>
  </cols>
  <sheetData>
    <row r="1" spans="1:32" x14ac:dyDescent="0.2">
      <c r="A1" s="88"/>
      <c r="B1" s="370" t="s">
        <v>57</v>
      </c>
      <c r="F1" s="370"/>
    </row>
    <row r="4" spans="1:32" x14ac:dyDescent="0.2">
      <c r="A4" s="177" t="s">
        <v>382</v>
      </c>
      <c r="B4" s="177"/>
      <c r="C4" s="177"/>
      <c r="D4" s="177"/>
      <c r="E4" s="177"/>
      <c r="F4" s="177"/>
    </row>
    <row r="6" spans="1:32" x14ac:dyDescent="0.2">
      <c r="B6" s="589"/>
      <c r="C6" s="589"/>
    </row>
    <row r="7" spans="1:32" x14ac:dyDescent="0.2">
      <c r="A7" s="210"/>
      <c r="B7" s="92">
        <v>45199</v>
      </c>
      <c r="C7" s="93">
        <v>44834</v>
      </c>
    </row>
    <row r="8" spans="1:32" x14ac:dyDescent="0.2">
      <c r="A8" s="128" t="s">
        <v>380</v>
      </c>
      <c r="B8" s="213">
        <v>0</v>
      </c>
      <c r="C8" s="213">
        <v>1747166061</v>
      </c>
    </row>
    <row r="9" spans="1:32" x14ac:dyDescent="0.2">
      <c r="A9" s="128" t="s">
        <v>381</v>
      </c>
      <c r="B9" s="213">
        <v>1086138687</v>
      </c>
      <c r="C9" s="213">
        <v>918904470</v>
      </c>
    </row>
    <row r="10" spans="1:32" s="96" customFormat="1" ht="13.5" thickBot="1" x14ac:dyDescent="0.25">
      <c r="A10" s="210" t="s">
        <v>247</v>
      </c>
      <c r="B10" s="291">
        <f>SUM($B$8:B9)</f>
        <v>1086138687</v>
      </c>
      <c r="C10" s="291">
        <f>SUM($C$8:C9)</f>
        <v>2666070531</v>
      </c>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row>
    <row r="11" spans="1:32" ht="13.5" thickTop="1" x14ac:dyDescent="0.2"/>
    <row r="27" spans="1:3" x14ac:dyDescent="0.2">
      <c r="A27" s="172" t="s">
        <v>2</v>
      </c>
      <c r="C27" s="128" t="s">
        <v>3</v>
      </c>
    </row>
    <row r="40" spans="3:3" x14ac:dyDescent="0.2">
      <c r="C40" s="128" t="s">
        <v>4</v>
      </c>
    </row>
  </sheetData>
  <mergeCells count="1">
    <mergeCell ref="B6:C6"/>
  </mergeCells>
  <hyperlinks>
    <hyperlink ref="B1" location="BG!A1" display="BG"/>
  </hyperlinks>
  <pageMargins left="1.1023622047244095" right="0.70866141732283472" top="1.5354330708661419" bottom="1.1417322834645669" header="0.31496062992125984" footer="0.31496062992125984"/>
  <pageSetup paperSize="5" scale="8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G41"/>
  <sheetViews>
    <sheetView workbookViewId="0">
      <selection activeCell="B13" sqref="B13"/>
    </sheetView>
  </sheetViews>
  <sheetFormatPr baseColWidth="10" defaultColWidth="11.42578125" defaultRowHeight="12.75" x14ac:dyDescent="0.2"/>
  <cols>
    <col min="1" max="1" width="35.42578125" style="170" customWidth="1"/>
    <col min="2" max="2" width="18.140625" style="170" customWidth="1"/>
    <col min="3" max="3" width="17.140625" style="170" customWidth="1"/>
    <col min="4" max="33" width="11.42578125" style="170" customWidth="1"/>
    <col min="34" max="16384" width="11.42578125" style="10"/>
  </cols>
  <sheetData>
    <row r="1" spans="1:33" x14ac:dyDescent="0.2">
      <c r="A1" s="88"/>
      <c r="B1" s="239" t="s">
        <v>383</v>
      </c>
      <c r="E1" s="239"/>
    </row>
    <row r="3" spans="1:33" x14ac:dyDescent="0.2">
      <c r="A3" s="177" t="s">
        <v>387</v>
      </c>
      <c r="B3" s="177"/>
      <c r="C3" s="177"/>
      <c r="D3" s="177"/>
      <c r="E3" s="177"/>
      <c r="F3" s="177"/>
      <c r="G3" s="128"/>
      <c r="H3" s="128"/>
      <c r="I3" s="128"/>
      <c r="J3" s="128"/>
      <c r="K3" s="128"/>
      <c r="L3" s="128"/>
      <c r="M3" s="128"/>
      <c r="N3" s="128"/>
      <c r="O3" s="128"/>
      <c r="P3" s="128"/>
      <c r="Q3" s="128"/>
      <c r="R3" s="128"/>
      <c r="S3" s="128"/>
      <c r="T3" s="128"/>
      <c r="U3" s="128"/>
      <c r="V3" s="128"/>
      <c r="W3" s="128"/>
      <c r="X3" s="128"/>
      <c r="Y3" s="128"/>
      <c r="Z3" s="128"/>
      <c r="AA3" s="128"/>
      <c r="AB3" s="128"/>
      <c r="AC3" s="128"/>
      <c r="AD3" s="128"/>
      <c r="AE3" s="128"/>
      <c r="AF3" s="128"/>
      <c r="AG3" s="10"/>
    </row>
    <row r="6" spans="1:33" x14ac:dyDescent="0.2">
      <c r="B6" s="589"/>
      <c r="C6" s="589"/>
    </row>
    <row r="7" spans="1:33" x14ac:dyDescent="0.2">
      <c r="B7" s="92">
        <v>45199</v>
      </c>
      <c r="C7" s="93">
        <v>44834</v>
      </c>
      <c r="D7" s="128"/>
      <c r="E7" s="128"/>
      <c r="F7" s="128"/>
      <c r="G7" s="128"/>
      <c r="H7" s="128"/>
      <c r="I7" s="128"/>
      <c r="J7" s="128"/>
      <c r="K7" s="128"/>
      <c r="L7" s="128"/>
      <c r="M7" s="128"/>
      <c r="N7" s="128"/>
      <c r="O7" s="128"/>
      <c r="P7" s="128"/>
      <c r="Q7" s="128"/>
      <c r="R7" s="128"/>
      <c r="S7" s="128"/>
      <c r="T7" s="128"/>
      <c r="U7" s="128"/>
      <c r="V7" s="128"/>
      <c r="W7" s="128"/>
      <c r="X7" s="128"/>
      <c r="Y7" s="128"/>
      <c r="Z7" s="128"/>
      <c r="AA7" s="128"/>
      <c r="AB7" s="128"/>
      <c r="AC7" s="128"/>
      <c r="AD7" s="128"/>
      <c r="AE7" s="128"/>
      <c r="AF7" s="128"/>
      <c r="AG7" s="10"/>
    </row>
    <row r="8" spans="1:33" x14ac:dyDescent="0.2">
      <c r="A8" s="210" t="s">
        <v>38</v>
      </c>
      <c r="B8" s="371"/>
      <c r="C8" s="371"/>
      <c r="D8" s="128"/>
      <c r="E8" s="128"/>
      <c r="F8" s="128"/>
      <c r="G8" s="128"/>
      <c r="H8" s="128"/>
      <c r="I8" s="128"/>
      <c r="J8" s="128"/>
      <c r="K8" s="128"/>
      <c r="L8" s="128"/>
      <c r="M8" s="128"/>
      <c r="N8" s="128"/>
      <c r="O8" s="128"/>
      <c r="P8" s="128"/>
      <c r="Q8" s="128"/>
      <c r="R8" s="128"/>
      <c r="S8" s="128"/>
      <c r="T8" s="128"/>
      <c r="U8" s="128"/>
      <c r="V8" s="128"/>
      <c r="W8" s="128"/>
      <c r="X8" s="128"/>
      <c r="Y8" s="128"/>
      <c r="Z8" s="128"/>
      <c r="AA8" s="128"/>
      <c r="AB8" s="128"/>
      <c r="AC8" s="128"/>
      <c r="AD8" s="128"/>
      <c r="AE8" s="128"/>
      <c r="AF8" s="128"/>
      <c r="AG8" s="10"/>
    </row>
    <row r="9" spans="1:33" x14ac:dyDescent="0.2">
      <c r="A9" s="210" t="s">
        <v>384</v>
      </c>
      <c r="B9" s="10"/>
      <c r="C9" s="10"/>
      <c r="D9" s="128"/>
      <c r="E9" s="128"/>
      <c r="F9" s="128"/>
      <c r="G9" s="128"/>
      <c r="H9" s="128"/>
      <c r="I9" s="128"/>
      <c r="J9" s="128"/>
      <c r="K9" s="128"/>
      <c r="L9" s="128"/>
      <c r="M9" s="128"/>
      <c r="N9" s="128"/>
      <c r="O9" s="128"/>
      <c r="P9" s="128"/>
      <c r="Q9" s="128"/>
      <c r="R9" s="128"/>
      <c r="S9" s="128"/>
      <c r="T9" s="128"/>
      <c r="U9" s="128"/>
      <c r="V9" s="128"/>
      <c r="W9" s="128"/>
      <c r="X9" s="128"/>
      <c r="Y9" s="128"/>
      <c r="Z9" s="128"/>
      <c r="AA9" s="128"/>
      <c r="AB9" s="128"/>
      <c r="AC9" s="128"/>
      <c r="AD9" s="128"/>
      <c r="AE9" s="128"/>
      <c r="AF9" s="128"/>
      <c r="AG9" s="10"/>
    </row>
    <row r="10" spans="1:33" x14ac:dyDescent="0.2">
      <c r="A10" s="372" t="s">
        <v>385</v>
      </c>
      <c r="B10" s="140">
        <v>10596918030</v>
      </c>
      <c r="C10" s="140">
        <v>10587948679</v>
      </c>
      <c r="D10" s="128"/>
      <c r="E10" s="128"/>
      <c r="F10" s="128"/>
      <c r="G10" s="128"/>
      <c r="H10" s="128"/>
      <c r="I10" s="128"/>
      <c r="J10" s="128"/>
      <c r="K10" s="128"/>
      <c r="L10" s="128"/>
      <c r="M10" s="128"/>
      <c r="N10" s="128"/>
      <c r="O10" s="128"/>
      <c r="P10" s="128"/>
      <c r="Q10" s="128"/>
      <c r="R10" s="128"/>
      <c r="S10" s="128"/>
      <c r="T10" s="128"/>
      <c r="U10" s="128"/>
      <c r="V10" s="128"/>
      <c r="W10" s="128"/>
      <c r="X10" s="128"/>
      <c r="Y10" s="128"/>
      <c r="Z10" s="128"/>
      <c r="AA10" s="128"/>
      <c r="AB10" s="128"/>
      <c r="AC10" s="128"/>
      <c r="AD10" s="128"/>
      <c r="AE10" s="128"/>
      <c r="AF10" s="128"/>
      <c r="AG10" s="10"/>
    </row>
    <row r="11" spans="1:33" x14ac:dyDescent="0.2">
      <c r="A11" s="372" t="s">
        <v>386</v>
      </c>
      <c r="B11" s="140">
        <v>33152426693</v>
      </c>
      <c r="C11" s="140">
        <v>30882032344</v>
      </c>
      <c r="D11" s="128"/>
      <c r="E11" s="128"/>
      <c r="F11" s="128"/>
      <c r="G11" s="128"/>
      <c r="H11" s="128"/>
      <c r="I11" s="128"/>
      <c r="J11" s="128"/>
      <c r="K11" s="128"/>
      <c r="L11" s="128"/>
      <c r="M11" s="128"/>
      <c r="N11" s="128"/>
      <c r="O11" s="128"/>
      <c r="P11" s="128"/>
      <c r="Q11" s="128"/>
      <c r="R11" s="128"/>
      <c r="S11" s="128"/>
      <c r="T11" s="128"/>
      <c r="U11" s="128"/>
      <c r="V11" s="128"/>
      <c r="W11" s="128"/>
      <c r="X11" s="128"/>
      <c r="Y11" s="128"/>
      <c r="Z11" s="128"/>
      <c r="AA11" s="128"/>
      <c r="AB11" s="128"/>
      <c r="AC11" s="128"/>
      <c r="AD11" s="128"/>
      <c r="AE11" s="128"/>
      <c r="AF11" s="128"/>
      <c r="AG11" s="10"/>
    </row>
    <row r="12" spans="1:33" x14ac:dyDescent="0.2">
      <c r="A12" s="128"/>
      <c r="B12" s="140"/>
      <c r="C12" s="140"/>
      <c r="D12" s="128"/>
      <c r="E12" s="128"/>
      <c r="F12" s="128"/>
      <c r="G12" s="128"/>
      <c r="H12" s="128"/>
      <c r="I12" s="128"/>
      <c r="J12" s="128"/>
      <c r="K12" s="128"/>
      <c r="L12" s="128"/>
      <c r="M12" s="128"/>
      <c r="N12" s="128"/>
      <c r="O12" s="128"/>
      <c r="P12" s="128"/>
      <c r="Q12" s="128"/>
      <c r="R12" s="128"/>
      <c r="S12" s="128"/>
      <c r="T12" s="128"/>
      <c r="U12" s="128"/>
      <c r="V12" s="128"/>
      <c r="W12" s="128"/>
      <c r="X12" s="128"/>
      <c r="Y12" s="128"/>
      <c r="Z12" s="128"/>
      <c r="AA12" s="128"/>
      <c r="AB12" s="128"/>
      <c r="AC12" s="128"/>
      <c r="AD12" s="128"/>
      <c r="AE12" s="128"/>
      <c r="AF12" s="128"/>
      <c r="AG12" s="10"/>
    </row>
    <row r="13" spans="1:33" s="96" customFormat="1" ht="13.5" thickBot="1" x14ac:dyDescent="0.25">
      <c r="A13" s="210" t="s">
        <v>111</v>
      </c>
      <c r="B13" s="373">
        <f>SUM($B$9:B12)</f>
        <v>43749344723</v>
      </c>
      <c r="C13" s="373">
        <f>SUM($C$9:C12)</f>
        <v>41469981023</v>
      </c>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row>
    <row r="14" spans="1:33" ht="13.5" thickTop="1" x14ac:dyDescent="0.2">
      <c r="A14" s="128"/>
      <c r="B14" s="140"/>
      <c r="C14" s="140"/>
      <c r="D14" s="128"/>
      <c r="E14" s="128"/>
      <c r="F14" s="128"/>
      <c r="G14" s="128"/>
      <c r="H14" s="128"/>
      <c r="I14" s="128"/>
      <c r="J14" s="128"/>
      <c r="K14" s="128"/>
      <c r="L14" s="128"/>
      <c r="M14" s="128"/>
      <c r="N14" s="128"/>
      <c r="O14" s="128"/>
      <c r="P14" s="128"/>
      <c r="Q14" s="128"/>
      <c r="R14" s="128"/>
      <c r="S14" s="128"/>
      <c r="T14" s="128"/>
      <c r="U14" s="128"/>
      <c r="V14" s="128"/>
      <c r="W14" s="128"/>
      <c r="X14" s="128"/>
      <c r="Y14" s="128"/>
      <c r="Z14" s="128"/>
      <c r="AA14" s="128"/>
      <c r="AB14" s="128"/>
      <c r="AC14" s="128"/>
      <c r="AD14" s="128"/>
      <c r="AE14" s="128"/>
      <c r="AF14" s="128"/>
      <c r="AG14" s="10"/>
    </row>
    <row r="27" spans="1:4" x14ac:dyDescent="0.2">
      <c r="A27" s="172" t="s">
        <v>2</v>
      </c>
      <c r="B27" s="128"/>
      <c r="C27" s="128" t="s">
        <v>3</v>
      </c>
      <c r="D27" s="128"/>
    </row>
    <row r="28" spans="1:4" x14ac:dyDescent="0.2">
      <c r="A28" s="128"/>
      <c r="B28" s="128"/>
      <c r="C28" s="128"/>
      <c r="D28" s="128"/>
    </row>
    <row r="29" spans="1:4" x14ac:dyDescent="0.2">
      <c r="A29" s="128"/>
      <c r="B29" s="128"/>
      <c r="C29" s="128"/>
      <c r="D29" s="128"/>
    </row>
    <row r="30" spans="1:4" x14ac:dyDescent="0.2">
      <c r="A30" s="128"/>
      <c r="B30" s="128"/>
      <c r="C30" s="128"/>
      <c r="D30" s="128"/>
    </row>
    <row r="31" spans="1:4" x14ac:dyDescent="0.2">
      <c r="A31" s="128"/>
      <c r="B31" s="128"/>
      <c r="C31" s="128"/>
      <c r="D31" s="128"/>
    </row>
    <row r="32" spans="1:4" x14ac:dyDescent="0.2">
      <c r="A32" s="128"/>
      <c r="B32" s="128"/>
      <c r="C32" s="128"/>
      <c r="D32" s="128"/>
    </row>
    <row r="33" spans="1:4" x14ac:dyDescent="0.2">
      <c r="A33" s="128"/>
      <c r="B33" s="128"/>
      <c r="C33" s="128"/>
      <c r="D33" s="128"/>
    </row>
    <row r="34" spans="1:4" x14ac:dyDescent="0.2">
      <c r="A34" s="128"/>
      <c r="B34" s="128"/>
      <c r="C34" s="128"/>
      <c r="D34" s="128"/>
    </row>
    <row r="35" spans="1:4" x14ac:dyDescent="0.2">
      <c r="A35" s="128"/>
      <c r="B35" s="128"/>
      <c r="C35" s="128"/>
      <c r="D35" s="128"/>
    </row>
    <row r="36" spans="1:4" x14ac:dyDescent="0.2">
      <c r="A36" s="128"/>
      <c r="B36" s="128"/>
      <c r="C36" s="128"/>
      <c r="D36" s="128"/>
    </row>
    <row r="37" spans="1:4" x14ac:dyDescent="0.2">
      <c r="A37" s="128"/>
      <c r="B37" s="128"/>
      <c r="C37" s="128"/>
      <c r="D37" s="128"/>
    </row>
    <row r="38" spans="1:4" x14ac:dyDescent="0.2">
      <c r="A38" s="128"/>
      <c r="B38" s="128"/>
      <c r="C38" s="128"/>
      <c r="D38" s="128"/>
    </row>
    <row r="39" spans="1:4" x14ac:dyDescent="0.2">
      <c r="A39" s="128"/>
      <c r="B39" s="128"/>
      <c r="C39" s="128"/>
      <c r="D39" s="128"/>
    </row>
    <row r="40" spans="1:4" x14ac:dyDescent="0.2">
      <c r="A40" s="128"/>
      <c r="B40" s="128"/>
      <c r="C40" s="128"/>
      <c r="D40" s="128"/>
    </row>
    <row r="41" spans="1:4" x14ac:dyDescent="0.2">
      <c r="A41" s="128"/>
      <c r="B41" s="128"/>
      <c r="C41" s="128" t="s">
        <v>4</v>
      </c>
      <c r="D41" s="128"/>
    </row>
  </sheetData>
  <mergeCells count="1">
    <mergeCell ref="B6:C6"/>
  </mergeCells>
  <hyperlinks>
    <hyperlink ref="B1" location="ER!A1" display="ER"/>
  </hyperlinks>
  <pageMargins left="1.1023622047244095" right="0.70866141732283472" top="1.5354330708661419" bottom="1.1417322834645669" header="0.31496062992125984" footer="0.31496062992125984"/>
  <pageSetup paperSize="5" scale="80"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E39"/>
  <sheetViews>
    <sheetView workbookViewId="0">
      <selection activeCell="B1" sqref="B1"/>
    </sheetView>
  </sheetViews>
  <sheetFormatPr baseColWidth="10" defaultRowHeight="15" x14ac:dyDescent="0.25"/>
  <cols>
    <col min="1" max="1" width="40.85546875" style="169" customWidth="1"/>
    <col min="2" max="2" width="18.140625" style="169" customWidth="1"/>
    <col min="3" max="3" width="17.140625" style="169" customWidth="1"/>
    <col min="4" max="31" width="11.42578125" style="169" customWidth="1"/>
  </cols>
  <sheetData>
    <row r="1" spans="1:31" ht="18.75" x14ac:dyDescent="0.25">
      <c r="A1" s="33"/>
      <c r="B1" s="359" t="s">
        <v>383</v>
      </c>
      <c r="E1" s="359"/>
    </row>
    <row r="3" spans="1:31" x14ac:dyDescent="0.25">
      <c r="A3" s="577" t="s">
        <v>392</v>
      </c>
      <c r="B3" s="577"/>
      <c r="C3" s="577"/>
      <c r="D3" s="577"/>
      <c r="E3" s="577"/>
      <c r="F3" s="577"/>
      <c r="G3" s="250"/>
      <c r="H3" s="250"/>
      <c r="I3" s="250"/>
      <c r="J3" s="250"/>
      <c r="K3" s="250"/>
      <c r="L3" s="250"/>
      <c r="M3" s="250"/>
      <c r="N3" s="250"/>
      <c r="O3" s="250"/>
      <c r="P3" s="250"/>
      <c r="Q3" s="250"/>
      <c r="R3" s="250"/>
      <c r="S3" s="250"/>
      <c r="T3" s="250"/>
      <c r="U3" s="250"/>
      <c r="V3" s="250"/>
      <c r="W3" s="250"/>
      <c r="X3" s="250"/>
      <c r="Y3" s="250"/>
      <c r="Z3" s="250"/>
      <c r="AA3" s="250"/>
      <c r="AB3" s="250"/>
      <c r="AC3" s="250"/>
      <c r="AD3" s="250"/>
      <c r="AE3" s="250"/>
    </row>
    <row r="4" spans="1:31" x14ac:dyDescent="0.25">
      <c r="B4" s="592"/>
      <c r="C4" s="592"/>
    </row>
    <row r="5" spans="1:31" x14ac:dyDescent="0.25">
      <c r="A5" s="374" t="s">
        <v>39</v>
      </c>
      <c r="B5" s="92">
        <v>45199</v>
      </c>
      <c r="C5" s="93">
        <v>44834</v>
      </c>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row>
    <row r="6" spans="1:31" x14ac:dyDescent="0.25">
      <c r="A6" s="374" t="s">
        <v>388</v>
      </c>
      <c r="B6" s="375"/>
      <c r="C6" s="375"/>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c r="AD6" s="250"/>
      <c r="AE6" s="250"/>
    </row>
    <row r="7" spans="1:31" x14ac:dyDescent="0.25">
      <c r="A7" s="376" t="s">
        <v>389</v>
      </c>
      <c r="B7" s="140">
        <v>2159115252</v>
      </c>
      <c r="C7" s="140">
        <v>2156825106</v>
      </c>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row>
    <row r="8" spans="1:31" x14ac:dyDescent="0.25">
      <c r="A8" s="376" t="s">
        <v>390</v>
      </c>
      <c r="B8" s="140">
        <v>29437504864</v>
      </c>
      <c r="C8" s="140">
        <v>25642146049</v>
      </c>
      <c r="D8" s="250"/>
      <c r="E8" s="250"/>
      <c r="F8" s="250"/>
      <c r="G8" s="377"/>
      <c r="H8" s="250"/>
      <c r="I8" s="250"/>
      <c r="J8" s="250"/>
      <c r="K8" s="250"/>
      <c r="L8" s="250"/>
      <c r="M8" s="250"/>
      <c r="N8" s="250"/>
      <c r="O8" s="250"/>
      <c r="P8" s="250"/>
      <c r="Q8" s="250"/>
      <c r="R8" s="250"/>
      <c r="S8" s="250"/>
      <c r="T8" s="250"/>
      <c r="U8" s="250"/>
      <c r="V8" s="250"/>
      <c r="W8" s="250"/>
      <c r="X8" s="250"/>
      <c r="Y8" s="250"/>
      <c r="Z8" s="250"/>
      <c r="AA8" s="250"/>
      <c r="AB8" s="250"/>
      <c r="AC8" s="250"/>
      <c r="AD8" s="250"/>
      <c r="AE8" s="250"/>
    </row>
    <row r="9" spans="1:31" x14ac:dyDescent="0.25">
      <c r="A9" s="378"/>
      <c r="B9" s="140">
        <v>0</v>
      </c>
      <c r="C9" s="140">
        <v>0</v>
      </c>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row>
    <row r="10" spans="1:31" s="237" customFormat="1" ht="15.75" thickBot="1" x14ac:dyDescent="0.3">
      <c r="A10" s="374" t="s">
        <v>391</v>
      </c>
      <c r="B10" s="379">
        <f>SUM($B$6:B9)</f>
        <v>31596620116</v>
      </c>
      <c r="C10" s="379">
        <f>SUM($C$6:C9)</f>
        <v>27798971155</v>
      </c>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374"/>
      <c r="AB10" s="374"/>
      <c r="AC10" s="374"/>
      <c r="AD10" s="374"/>
      <c r="AE10" s="374"/>
    </row>
    <row r="11" spans="1:31" ht="15.75" thickTop="1" x14ac:dyDescent="0.25">
      <c r="A11" s="250"/>
      <c r="B11" s="380"/>
      <c r="C11" s="38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row>
    <row r="25" spans="1:4" x14ac:dyDescent="0.25">
      <c r="A25" s="172" t="s">
        <v>2</v>
      </c>
      <c r="B25" s="128"/>
      <c r="C25" s="128" t="s">
        <v>3</v>
      </c>
      <c r="D25" s="128"/>
    </row>
    <row r="26" spans="1:4" x14ac:dyDescent="0.25">
      <c r="A26" s="128"/>
      <c r="B26" s="128"/>
      <c r="C26" s="128"/>
      <c r="D26" s="128"/>
    </row>
    <row r="27" spans="1:4" x14ac:dyDescent="0.25">
      <c r="A27" s="128"/>
      <c r="B27" s="128"/>
      <c r="C27" s="128"/>
      <c r="D27" s="128"/>
    </row>
    <row r="28" spans="1:4" x14ac:dyDescent="0.25">
      <c r="A28" s="128"/>
      <c r="B28" s="128"/>
      <c r="C28" s="128"/>
      <c r="D28" s="128"/>
    </row>
    <row r="29" spans="1:4" x14ac:dyDescent="0.25">
      <c r="A29" s="128"/>
      <c r="B29" s="128"/>
      <c r="C29" s="128"/>
      <c r="D29" s="128"/>
    </row>
    <row r="30" spans="1:4" x14ac:dyDescent="0.25">
      <c r="A30" s="128"/>
      <c r="B30" s="128"/>
      <c r="C30" s="128"/>
      <c r="D30" s="128"/>
    </row>
    <row r="31" spans="1:4" x14ac:dyDescent="0.25">
      <c r="A31" s="128"/>
      <c r="B31" s="128"/>
      <c r="C31" s="128"/>
      <c r="D31" s="128"/>
    </row>
    <row r="32" spans="1:4" x14ac:dyDescent="0.25">
      <c r="A32" s="128"/>
      <c r="B32" s="128"/>
      <c r="C32" s="128"/>
      <c r="D32" s="128"/>
    </row>
    <row r="33" spans="1:4" x14ac:dyDescent="0.25">
      <c r="A33" s="128"/>
      <c r="B33" s="128"/>
      <c r="C33" s="128"/>
      <c r="D33" s="128"/>
    </row>
    <row r="34" spans="1:4" x14ac:dyDescent="0.25">
      <c r="A34" s="128"/>
      <c r="B34" s="128"/>
      <c r="C34" s="128" t="s">
        <v>4</v>
      </c>
      <c r="D34" s="128"/>
    </row>
    <row r="35" spans="1:4" x14ac:dyDescent="0.25">
      <c r="A35" s="128"/>
      <c r="B35" s="128"/>
      <c r="C35" s="128"/>
      <c r="D35" s="128"/>
    </row>
    <row r="36" spans="1:4" x14ac:dyDescent="0.25">
      <c r="A36" s="128"/>
      <c r="B36" s="128"/>
      <c r="C36" s="128"/>
      <c r="D36" s="128"/>
    </row>
    <row r="37" spans="1:4" x14ac:dyDescent="0.25">
      <c r="A37" s="128"/>
      <c r="B37" s="128"/>
      <c r="C37" s="128"/>
      <c r="D37" s="128"/>
    </row>
    <row r="38" spans="1:4" x14ac:dyDescent="0.25">
      <c r="A38" s="128"/>
      <c r="B38" s="128"/>
      <c r="C38" s="128"/>
      <c r="D38" s="128"/>
    </row>
    <row r="39" spans="1:4" x14ac:dyDescent="0.25">
      <c r="A39" s="128"/>
      <c r="B39" s="128"/>
      <c r="C39" s="128"/>
      <c r="D39" s="128"/>
    </row>
  </sheetData>
  <mergeCells count="2">
    <mergeCell ref="A3:F3"/>
    <mergeCell ref="B4:C4"/>
  </mergeCells>
  <hyperlinks>
    <hyperlink ref="B1" location="ER!A1" display="ER"/>
  </hyperlinks>
  <pageMargins left="1.1023622047244095" right="0.70866141732283472" top="1.5354330708661419" bottom="1.1417322834645669" header="0.31496062992125984" footer="0.31496062992125984"/>
  <pageSetup paperSize="5" scale="70"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C1:AI46"/>
  <sheetViews>
    <sheetView workbookViewId="0">
      <selection activeCell="F45" sqref="F45"/>
    </sheetView>
  </sheetViews>
  <sheetFormatPr baseColWidth="10" defaultRowHeight="15" x14ac:dyDescent="0.25"/>
  <cols>
    <col min="3" max="3" width="16" customWidth="1"/>
    <col min="4" max="4" width="35.28515625" style="169" customWidth="1"/>
    <col min="5" max="6" width="21.5703125" style="169" customWidth="1"/>
    <col min="7" max="7" width="15.85546875" style="169" customWidth="1"/>
    <col min="8" max="8" width="16.7109375" style="169" bestFit="1" customWidth="1"/>
    <col min="9" max="9" width="21.7109375" style="169" bestFit="1" customWidth="1"/>
    <col min="10" max="10" width="14.85546875" style="169" bestFit="1" customWidth="1"/>
    <col min="11" max="35" width="11.42578125" style="169" customWidth="1"/>
  </cols>
  <sheetData>
    <row r="1" spans="4:35" ht="18.75" x14ac:dyDescent="0.25">
      <c r="D1" s="33" t="str">
        <f>[1]Indice!C1</f>
        <v>XTREME S.R.L.</v>
      </c>
      <c r="E1" s="359" t="s">
        <v>383</v>
      </c>
      <c r="J1" s="359"/>
    </row>
    <row r="2" spans="4:35" x14ac:dyDescent="0.25">
      <c r="D2" s="177" t="s">
        <v>429</v>
      </c>
      <c r="E2" s="177"/>
      <c r="F2" s="177"/>
      <c r="G2" s="177"/>
      <c r="H2" s="177"/>
      <c r="I2" s="177"/>
      <c r="J2" s="177"/>
      <c r="K2" s="250"/>
      <c r="L2" s="250"/>
      <c r="M2" s="250"/>
      <c r="N2" s="250"/>
      <c r="O2" s="250"/>
      <c r="P2" s="250"/>
      <c r="Q2" s="250"/>
      <c r="R2" s="250"/>
      <c r="S2" s="250"/>
      <c r="T2" s="250"/>
      <c r="U2" s="250"/>
      <c r="V2" s="250"/>
      <c r="W2" s="250"/>
      <c r="X2" s="250"/>
      <c r="Y2" s="250"/>
      <c r="Z2" s="250"/>
      <c r="AA2" s="250"/>
      <c r="AB2" s="250"/>
      <c r="AC2" s="250"/>
      <c r="AD2" s="250"/>
      <c r="AE2" s="250"/>
      <c r="AF2" s="250"/>
      <c r="AG2" s="250"/>
      <c r="AH2" s="250"/>
      <c r="AI2" s="250"/>
    </row>
    <row r="3" spans="4:35" s="337" customFormat="1" ht="13.5" thickBot="1" x14ac:dyDescent="0.25">
      <c r="D3" s="175" t="s">
        <v>393</v>
      </c>
      <c r="E3" s="175"/>
      <c r="F3" s="175"/>
      <c r="G3" s="175"/>
      <c r="H3" s="175"/>
      <c r="I3" s="175"/>
      <c r="J3" s="175"/>
      <c r="K3" s="175"/>
      <c r="L3" s="175"/>
      <c r="M3" s="175"/>
      <c r="N3" s="175"/>
      <c r="O3" s="175"/>
      <c r="P3" s="175"/>
      <c r="Q3" s="175"/>
      <c r="R3" s="175"/>
      <c r="S3" s="175"/>
      <c r="T3" s="175"/>
      <c r="U3" s="175"/>
      <c r="V3" s="175"/>
      <c r="W3" s="175"/>
      <c r="X3" s="175"/>
      <c r="Y3" s="175"/>
      <c r="Z3" s="175"/>
      <c r="AA3" s="175"/>
      <c r="AB3" s="175"/>
      <c r="AC3" s="175"/>
      <c r="AD3" s="175"/>
      <c r="AE3" s="175"/>
      <c r="AF3" s="175"/>
      <c r="AG3" s="175"/>
      <c r="AH3" s="175"/>
      <c r="AI3" s="175"/>
    </row>
    <row r="4" spans="4:35" s="382" customFormat="1" ht="15.75" thickBot="1" x14ac:dyDescent="0.3">
      <c r="D4" s="593"/>
      <c r="E4" s="383"/>
      <c r="F4" s="92">
        <v>45199</v>
      </c>
      <c r="G4" s="384"/>
      <c r="H4" s="383"/>
      <c r="I4" s="92">
        <v>44834</v>
      </c>
      <c r="J4" s="384"/>
      <c r="K4" s="381"/>
      <c r="L4" s="381"/>
      <c r="M4" s="381"/>
      <c r="N4" s="381"/>
      <c r="O4" s="381"/>
      <c r="P4" s="381"/>
      <c r="Q4" s="381"/>
      <c r="R4" s="381"/>
      <c r="S4" s="381"/>
      <c r="T4" s="381"/>
      <c r="U4" s="381"/>
      <c r="V4" s="381"/>
      <c r="W4" s="381"/>
      <c r="X4" s="381"/>
      <c r="Y4" s="381"/>
      <c r="Z4" s="381"/>
      <c r="AA4" s="381"/>
      <c r="AB4" s="381"/>
      <c r="AC4" s="381"/>
      <c r="AD4" s="381"/>
      <c r="AE4" s="381"/>
      <c r="AF4" s="381"/>
      <c r="AG4" s="381"/>
      <c r="AH4" s="381"/>
      <c r="AI4" s="381"/>
    </row>
    <row r="5" spans="4:35" s="387" customFormat="1" ht="26.25" thickBot="1" x14ac:dyDescent="0.25">
      <c r="D5" s="594"/>
      <c r="E5" s="385" t="s">
        <v>394</v>
      </c>
      <c r="F5" s="385" t="s">
        <v>395</v>
      </c>
      <c r="G5" s="385" t="s">
        <v>111</v>
      </c>
      <c r="H5" s="385" t="s">
        <v>394</v>
      </c>
      <c r="I5" s="385" t="s">
        <v>395</v>
      </c>
      <c r="J5" s="385" t="s">
        <v>111</v>
      </c>
      <c r="K5" s="386"/>
      <c r="L5" s="386"/>
      <c r="M5" s="386"/>
      <c r="N5" s="386"/>
      <c r="O5" s="386"/>
      <c r="P5" s="386"/>
      <c r="Q5" s="386"/>
      <c r="R5" s="386"/>
      <c r="S5" s="386"/>
      <c r="T5" s="386"/>
      <c r="U5" s="386"/>
      <c r="V5" s="386"/>
      <c r="W5" s="386"/>
      <c r="X5" s="386"/>
      <c r="Y5" s="386"/>
      <c r="Z5" s="386"/>
      <c r="AA5" s="386"/>
      <c r="AB5" s="386"/>
      <c r="AC5" s="386"/>
      <c r="AD5" s="386"/>
      <c r="AE5" s="386"/>
      <c r="AF5" s="386"/>
      <c r="AG5" s="386"/>
      <c r="AH5" s="386"/>
      <c r="AI5" s="386"/>
    </row>
    <row r="6" spans="4:35" s="387" customFormat="1" ht="14.25" customHeight="1" x14ac:dyDescent="0.2">
      <c r="D6" s="388" t="s">
        <v>396</v>
      </c>
      <c r="E6" s="389">
        <v>17653254</v>
      </c>
      <c r="F6" s="390">
        <v>0</v>
      </c>
      <c r="G6" s="391">
        <f>SUM(E6:F6)</f>
        <v>17653254</v>
      </c>
      <c r="H6" s="389">
        <v>25908251</v>
      </c>
      <c r="I6" s="390">
        <v>0</v>
      </c>
      <c r="J6" s="391">
        <f>SUM(H6:I6)</f>
        <v>25908251</v>
      </c>
      <c r="K6" s="386"/>
      <c r="L6" s="386"/>
      <c r="M6" s="386"/>
      <c r="N6" s="386"/>
      <c r="O6" s="386"/>
      <c r="P6" s="386"/>
      <c r="Q6" s="386"/>
      <c r="R6" s="386"/>
      <c r="S6" s="386"/>
      <c r="T6" s="386"/>
      <c r="U6" s="386"/>
      <c r="V6" s="386"/>
      <c r="W6" s="386"/>
      <c r="X6" s="386"/>
      <c r="Y6" s="386"/>
      <c r="Z6" s="386"/>
      <c r="AA6" s="386"/>
      <c r="AB6" s="386"/>
      <c r="AC6" s="386"/>
      <c r="AD6" s="386"/>
      <c r="AE6" s="386"/>
      <c r="AF6" s="386"/>
      <c r="AG6" s="386"/>
      <c r="AH6" s="386"/>
      <c r="AI6" s="386"/>
    </row>
    <row r="7" spans="4:35" s="387" customFormat="1" ht="14.25" customHeight="1" x14ac:dyDescent="0.2">
      <c r="D7" s="392" t="s">
        <v>397</v>
      </c>
      <c r="E7" s="393">
        <v>0</v>
      </c>
      <c r="F7" s="394">
        <v>386097747</v>
      </c>
      <c r="G7" s="395">
        <f t="shared" ref="G7:G39" si="0">SUM(E7:F7)</f>
        <v>386097747</v>
      </c>
      <c r="H7" s="393">
        <v>0</v>
      </c>
      <c r="I7" s="394">
        <v>300962598</v>
      </c>
      <c r="J7" s="391">
        <f t="shared" ref="J7:J39" si="1">SUM(H7:I7)</f>
        <v>300962598</v>
      </c>
      <c r="K7" s="386"/>
      <c r="L7" s="386"/>
      <c r="M7" s="386"/>
      <c r="N7" s="386"/>
      <c r="O7" s="386"/>
      <c r="P7" s="386"/>
      <c r="Q7" s="386"/>
      <c r="R7" s="386"/>
      <c r="S7" s="386"/>
      <c r="T7" s="386"/>
      <c r="U7" s="386"/>
      <c r="V7" s="386"/>
      <c r="W7" s="386"/>
      <c r="X7" s="386"/>
      <c r="Y7" s="386"/>
      <c r="Z7" s="386"/>
      <c r="AA7" s="386"/>
      <c r="AB7" s="386"/>
      <c r="AC7" s="386"/>
      <c r="AD7" s="386"/>
      <c r="AE7" s="386"/>
      <c r="AF7" s="386"/>
      <c r="AG7" s="386"/>
      <c r="AH7" s="386"/>
      <c r="AI7" s="386"/>
    </row>
    <row r="8" spans="4:35" s="387" customFormat="1" ht="14.25" customHeight="1" x14ac:dyDescent="0.2">
      <c r="D8" s="392" t="s">
        <v>398</v>
      </c>
      <c r="E8" s="389">
        <v>69148286</v>
      </c>
      <c r="F8" s="390">
        <v>0</v>
      </c>
      <c r="G8" s="391">
        <f t="shared" si="0"/>
        <v>69148286</v>
      </c>
      <c r="H8" s="389">
        <v>35742822</v>
      </c>
      <c r="I8" s="390">
        <v>0</v>
      </c>
      <c r="J8" s="391">
        <f t="shared" si="1"/>
        <v>35742822</v>
      </c>
      <c r="K8" s="386"/>
      <c r="L8" s="386"/>
      <c r="M8" s="386"/>
      <c r="N8" s="386"/>
      <c r="O8" s="386"/>
      <c r="P8" s="386"/>
      <c r="Q8" s="386"/>
      <c r="R8" s="386"/>
      <c r="S8" s="386"/>
      <c r="T8" s="386"/>
      <c r="U8" s="386"/>
      <c r="V8" s="386"/>
      <c r="W8" s="386"/>
      <c r="X8" s="386"/>
      <c r="Y8" s="386"/>
      <c r="Z8" s="386"/>
      <c r="AA8" s="386"/>
      <c r="AB8" s="386"/>
      <c r="AC8" s="386"/>
      <c r="AD8" s="386"/>
      <c r="AE8" s="386"/>
      <c r="AF8" s="386"/>
      <c r="AG8" s="386"/>
      <c r="AH8" s="386"/>
      <c r="AI8" s="386"/>
    </row>
    <row r="9" spans="4:35" s="387" customFormat="1" ht="14.25" customHeight="1" x14ac:dyDescent="0.2">
      <c r="D9" s="392" t="s">
        <v>40</v>
      </c>
      <c r="E9" s="389">
        <v>20006344</v>
      </c>
      <c r="F9" s="390">
        <v>0</v>
      </c>
      <c r="G9" s="391">
        <f t="shared" si="0"/>
        <v>20006344</v>
      </c>
      <c r="H9" s="389">
        <v>87294963</v>
      </c>
      <c r="I9" s="390">
        <v>0</v>
      </c>
      <c r="J9" s="391">
        <f t="shared" si="1"/>
        <v>87294963</v>
      </c>
      <c r="K9" s="386"/>
      <c r="L9" s="386"/>
      <c r="M9" s="386"/>
      <c r="N9" s="386"/>
      <c r="O9" s="386"/>
      <c r="P9" s="386"/>
      <c r="Q9" s="386"/>
      <c r="R9" s="386"/>
      <c r="S9" s="386"/>
      <c r="T9" s="386"/>
      <c r="U9" s="386"/>
      <c r="V9" s="386"/>
      <c r="W9" s="386"/>
      <c r="X9" s="386"/>
      <c r="Y9" s="386"/>
      <c r="Z9" s="386"/>
      <c r="AA9" s="386"/>
      <c r="AB9" s="386"/>
      <c r="AC9" s="386"/>
      <c r="AD9" s="386"/>
      <c r="AE9" s="386"/>
      <c r="AF9" s="386"/>
      <c r="AG9" s="386"/>
      <c r="AH9" s="386"/>
      <c r="AI9" s="386"/>
    </row>
    <row r="10" spans="4:35" s="387" customFormat="1" ht="14.25" customHeight="1" x14ac:dyDescent="0.2">
      <c r="D10" s="392" t="s">
        <v>399</v>
      </c>
      <c r="E10" s="389">
        <v>443040</v>
      </c>
      <c r="F10" s="390">
        <v>0</v>
      </c>
      <c r="G10" s="391">
        <f t="shared" si="0"/>
        <v>443040</v>
      </c>
      <c r="H10" s="389">
        <v>915494</v>
      </c>
      <c r="I10" s="390">
        <v>0</v>
      </c>
      <c r="J10" s="391">
        <f t="shared" si="1"/>
        <v>915494</v>
      </c>
      <c r="K10" s="386"/>
      <c r="L10" s="386"/>
      <c r="M10" s="386"/>
      <c r="N10" s="386"/>
      <c r="O10" s="386"/>
      <c r="P10" s="386"/>
      <c r="Q10" s="386"/>
      <c r="R10" s="386"/>
      <c r="S10" s="386"/>
      <c r="T10" s="386"/>
      <c r="U10" s="386"/>
      <c r="V10" s="386"/>
      <c r="W10" s="386"/>
      <c r="X10" s="386"/>
      <c r="Y10" s="386"/>
      <c r="Z10" s="386"/>
      <c r="AA10" s="386"/>
      <c r="AB10" s="386"/>
      <c r="AC10" s="386"/>
      <c r="AD10" s="386"/>
      <c r="AE10" s="386"/>
      <c r="AF10" s="386"/>
      <c r="AG10" s="386"/>
      <c r="AH10" s="386"/>
      <c r="AI10" s="386"/>
    </row>
    <row r="11" spans="4:35" s="387" customFormat="1" ht="14.25" customHeight="1" x14ac:dyDescent="0.2">
      <c r="D11" s="392" t="s">
        <v>400</v>
      </c>
      <c r="E11" s="389">
        <v>0</v>
      </c>
      <c r="F11" s="390">
        <v>374292153</v>
      </c>
      <c r="G11" s="391">
        <f t="shared" si="0"/>
        <v>374292153</v>
      </c>
      <c r="H11" s="389">
        <v>0</v>
      </c>
      <c r="I11" s="390">
        <v>0</v>
      </c>
      <c r="J11" s="391">
        <f t="shared" si="1"/>
        <v>0</v>
      </c>
      <c r="K11" s="386"/>
      <c r="L11" s="386"/>
      <c r="M11" s="386"/>
      <c r="N11" s="386"/>
      <c r="O11" s="386"/>
      <c r="P11" s="386"/>
      <c r="Q11" s="386"/>
      <c r="R11" s="386"/>
      <c r="S11" s="386"/>
      <c r="T11" s="386"/>
      <c r="U11" s="386"/>
      <c r="V11" s="386"/>
      <c r="W11" s="386"/>
      <c r="X11" s="386"/>
      <c r="Y11" s="386"/>
      <c r="Z11" s="386"/>
      <c r="AA11" s="386"/>
      <c r="AB11" s="386"/>
      <c r="AC11" s="386"/>
      <c r="AD11" s="386"/>
      <c r="AE11" s="386"/>
      <c r="AF11" s="386"/>
      <c r="AG11" s="386"/>
      <c r="AH11" s="386"/>
      <c r="AI11" s="386"/>
    </row>
    <row r="12" spans="4:35" s="387" customFormat="1" ht="14.25" customHeight="1" x14ac:dyDescent="0.2">
      <c r="D12" s="392" t="s">
        <v>401</v>
      </c>
      <c r="E12" s="389">
        <v>0</v>
      </c>
      <c r="F12" s="390">
        <v>315300899</v>
      </c>
      <c r="G12" s="391">
        <f t="shared" si="0"/>
        <v>315300899</v>
      </c>
      <c r="H12" s="389">
        <v>0</v>
      </c>
      <c r="I12" s="390">
        <v>286853661</v>
      </c>
      <c r="J12" s="391">
        <f t="shared" si="1"/>
        <v>286853661</v>
      </c>
      <c r="K12" s="386"/>
      <c r="L12" s="386"/>
      <c r="M12" s="386"/>
      <c r="N12" s="386"/>
      <c r="O12" s="386"/>
      <c r="P12" s="386"/>
      <c r="Q12" s="386"/>
      <c r="R12" s="386"/>
      <c r="S12" s="386"/>
      <c r="T12" s="386"/>
      <c r="U12" s="386"/>
      <c r="V12" s="386"/>
      <c r="W12" s="386"/>
      <c r="X12" s="386"/>
      <c r="Y12" s="386"/>
      <c r="Z12" s="386"/>
      <c r="AA12" s="386"/>
      <c r="AB12" s="386"/>
      <c r="AC12" s="386"/>
      <c r="AD12" s="386"/>
      <c r="AE12" s="386"/>
      <c r="AF12" s="386"/>
      <c r="AG12" s="386"/>
      <c r="AH12" s="386"/>
      <c r="AI12" s="386"/>
    </row>
    <row r="13" spans="4:35" s="387" customFormat="1" ht="14.25" customHeight="1" x14ac:dyDescent="0.2">
      <c r="D13" s="392" t="s">
        <v>402</v>
      </c>
      <c r="E13" s="389">
        <v>0</v>
      </c>
      <c r="F13" s="389">
        <v>369236841</v>
      </c>
      <c r="G13" s="391">
        <f t="shared" si="0"/>
        <v>369236841</v>
      </c>
      <c r="H13" s="389">
        <v>0</v>
      </c>
      <c r="I13" s="389">
        <v>473599258</v>
      </c>
      <c r="J13" s="391">
        <f t="shared" si="1"/>
        <v>473599258</v>
      </c>
      <c r="K13" s="386"/>
      <c r="L13" s="386"/>
      <c r="M13" s="386"/>
      <c r="N13" s="386"/>
      <c r="O13" s="386"/>
      <c r="P13" s="386"/>
      <c r="Q13" s="386"/>
      <c r="R13" s="386"/>
      <c r="S13" s="386"/>
      <c r="T13" s="386"/>
      <c r="U13" s="386"/>
      <c r="V13" s="386"/>
      <c r="W13" s="386"/>
      <c r="X13" s="386"/>
      <c r="Y13" s="386"/>
      <c r="Z13" s="386"/>
      <c r="AA13" s="386"/>
      <c r="AB13" s="386"/>
      <c r="AC13" s="386"/>
      <c r="AD13" s="386"/>
      <c r="AE13" s="386"/>
      <c r="AF13" s="386"/>
      <c r="AG13" s="386"/>
      <c r="AH13" s="386"/>
      <c r="AI13" s="386"/>
    </row>
    <row r="14" spans="4:35" s="387" customFormat="1" ht="14.25" customHeight="1" x14ac:dyDescent="0.2">
      <c r="D14" s="392" t="s">
        <v>403</v>
      </c>
      <c r="E14" s="389">
        <v>576443181</v>
      </c>
      <c r="F14" s="389"/>
      <c r="G14" s="391">
        <f t="shared" si="0"/>
        <v>576443181</v>
      </c>
      <c r="H14" s="389">
        <v>1119322698</v>
      </c>
      <c r="I14" s="389">
        <v>0</v>
      </c>
      <c r="J14" s="391">
        <f t="shared" si="1"/>
        <v>1119322698</v>
      </c>
      <c r="K14" s="386"/>
      <c r="L14" s="386"/>
      <c r="M14" s="386"/>
      <c r="N14" s="386"/>
      <c r="O14" s="386"/>
      <c r="P14" s="386"/>
      <c r="Q14" s="386"/>
      <c r="R14" s="386"/>
      <c r="S14" s="386"/>
      <c r="T14" s="386"/>
      <c r="U14" s="386"/>
      <c r="V14" s="386"/>
      <c r="W14" s="386"/>
      <c r="X14" s="386"/>
      <c r="Y14" s="386"/>
      <c r="Z14" s="386"/>
      <c r="AA14" s="386"/>
      <c r="AB14" s="386"/>
      <c r="AC14" s="386"/>
      <c r="AD14" s="386"/>
      <c r="AE14" s="386"/>
      <c r="AF14" s="386"/>
      <c r="AG14" s="386"/>
      <c r="AH14" s="386"/>
      <c r="AI14" s="386"/>
    </row>
    <row r="15" spans="4:35" s="387" customFormat="1" ht="14.25" customHeight="1" x14ac:dyDescent="0.2">
      <c r="D15" s="392" t="s">
        <v>404</v>
      </c>
      <c r="E15" s="389">
        <f>525928915+143782736</f>
        <v>669711651</v>
      </c>
      <c r="F15" s="389">
        <v>0</v>
      </c>
      <c r="G15" s="391">
        <f t="shared" si="0"/>
        <v>669711651</v>
      </c>
      <c r="H15" s="389">
        <v>475655500</v>
      </c>
      <c r="I15" s="389">
        <v>0</v>
      </c>
      <c r="J15" s="391">
        <f t="shared" si="1"/>
        <v>475655500</v>
      </c>
      <c r="K15" s="386"/>
      <c r="L15" s="386"/>
      <c r="M15" s="386"/>
      <c r="N15" s="386"/>
      <c r="O15" s="386"/>
      <c r="P15" s="386"/>
      <c r="Q15" s="386"/>
      <c r="R15" s="386"/>
      <c r="S15" s="386"/>
      <c r="T15" s="386"/>
      <c r="U15" s="386"/>
      <c r="V15" s="386"/>
      <c r="W15" s="386"/>
      <c r="X15" s="386"/>
      <c r="Y15" s="386"/>
      <c r="Z15" s="386"/>
      <c r="AA15" s="386"/>
      <c r="AB15" s="386"/>
      <c r="AC15" s="386"/>
      <c r="AD15" s="386"/>
      <c r="AE15" s="386"/>
      <c r="AF15" s="386"/>
      <c r="AG15" s="386"/>
      <c r="AH15" s="386"/>
      <c r="AI15" s="386"/>
    </row>
    <row r="16" spans="4:35" s="387" customFormat="1" ht="14.25" customHeight="1" x14ac:dyDescent="0.2">
      <c r="D16" s="392" t="s">
        <v>405</v>
      </c>
      <c r="E16" s="389">
        <v>738088169</v>
      </c>
      <c r="F16" s="389"/>
      <c r="G16" s="391">
        <f t="shared" si="0"/>
        <v>738088169</v>
      </c>
      <c r="H16" s="389">
        <v>688211701</v>
      </c>
      <c r="I16" s="389">
        <v>0</v>
      </c>
      <c r="J16" s="391">
        <f t="shared" si="1"/>
        <v>688211701</v>
      </c>
      <c r="K16" s="386"/>
      <c r="L16" s="386"/>
      <c r="M16" s="386"/>
      <c r="N16" s="386"/>
      <c r="O16" s="386"/>
      <c r="P16" s="386"/>
      <c r="Q16" s="386"/>
      <c r="R16" s="386"/>
      <c r="S16" s="386"/>
      <c r="T16" s="386"/>
      <c r="U16" s="386"/>
      <c r="V16" s="386"/>
      <c r="W16" s="386"/>
      <c r="X16" s="386"/>
      <c r="Y16" s="386"/>
      <c r="Z16" s="386"/>
      <c r="AA16" s="386"/>
      <c r="AB16" s="386"/>
      <c r="AC16" s="386"/>
      <c r="AD16" s="386"/>
      <c r="AE16" s="386"/>
      <c r="AF16" s="386"/>
      <c r="AG16" s="386"/>
      <c r="AH16" s="386"/>
      <c r="AI16" s="386"/>
    </row>
    <row r="17" spans="4:35" s="387" customFormat="1" ht="14.25" customHeight="1" x14ac:dyDescent="0.2">
      <c r="D17" s="392" t="s">
        <v>406</v>
      </c>
      <c r="E17" s="389"/>
      <c r="F17" s="389"/>
      <c r="G17" s="391">
        <f t="shared" si="0"/>
        <v>0</v>
      </c>
      <c r="H17" s="389">
        <v>0</v>
      </c>
      <c r="I17" s="389">
        <v>0</v>
      </c>
      <c r="J17" s="391">
        <f t="shared" si="1"/>
        <v>0</v>
      </c>
      <c r="K17" s="386"/>
      <c r="L17" s="386"/>
      <c r="M17" s="386"/>
      <c r="N17" s="386"/>
      <c r="O17" s="386"/>
      <c r="P17" s="386"/>
      <c r="Q17" s="386"/>
      <c r="R17" s="386"/>
      <c r="S17" s="386"/>
      <c r="T17" s="386"/>
      <c r="U17" s="386"/>
      <c r="V17" s="386"/>
      <c r="W17" s="386"/>
      <c r="X17" s="386"/>
      <c r="Y17" s="386"/>
      <c r="Z17" s="386"/>
      <c r="AA17" s="386"/>
      <c r="AB17" s="386"/>
      <c r="AC17" s="386"/>
      <c r="AD17" s="386"/>
      <c r="AE17" s="386"/>
      <c r="AF17" s="386"/>
      <c r="AG17" s="386"/>
      <c r="AH17" s="386"/>
      <c r="AI17" s="386"/>
    </row>
    <row r="18" spans="4:35" s="387" customFormat="1" ht="14.25" customHeight="1" x14ac:dyDescent="0.2">
      <c r="D18" s="392" t="s">
        <v>407</v>
      </c>
      <c r="E18" s="389"/>
      <c r="F18" s="389"/>
      <c r="G18" s="391">
        <f t="shared" si="0"/>
        <v>0</v>
      </c>
      <c r="H18" s="389">
        <v>0</v>
      </c>
      <c r="I18" s="389">
        <v>0</v>
      </c>
      <c r="J18" s="391">
        <f t="shared" si="1"/>
        <v>0</v>
      </c>
      <c r="K18" s="386"/>
      <c r="L18" s="386"/>
      <c r="M18" s="386"/>
      <c r="N18" s="386"/>
      <c r="O18" s="386"/>
      <c r="P18" s="386"/>
      <c r="Q18" s="386"/>
      <c r="R18" s="386"/>
      <c r="S18" s="386"/>
      <c r="T18" s="386"/>
      <c r="U18" s="386"/>
      <c r="V18" s="386"/>
      <c r="W18" s="386"/>
      <c r="X18" s="386"/>
      <c r="Y18" s="386"/>
      <c r="Z18" s="386"/>
      <c r="AA18" s="386"/>
      <c r="AB18" s="386"/>
      <c r="AC18" s="386"/>
      <c r="AD18" s="386"/>
      <c r="AE18" s="386"/>
      <c r="AF18" s="386"/>
      <c r="AG18" s="386"/>
      <c r="AH18" s="386"/>
      <c r="AI18" s="386"/>
    </row>
    <row r="19" spans="4:35" s="387" customFormat="1" ht="14.25" customHeight="1" x14ac:dyDescent="0.2">
      <c r="D19" s="392" t="s">
        <v>408</v>
      </c>
      <c r="E19" s="389">
        <v>0</v>
      </c>
      <c r="F19" s="389">
        <v>195629728</v>
      </c>
      <c r="G19" s="391">
        <f t="shared" si="0"/>
        <v>195629728</v>
      </c>
      <c r="H19" s="389">
        <v>0</v>
      </c>
      <c r="I19" s="389">
        <v>128974270</v>
      </c>
      <c r="J19" s="391">
        <f t="shared" si="1"/>
        <v>128974270</v>
      </c>
      <c r="K19" s="386"/>
      <c r="L19" s="386"/>
      <c r="M19" s="386"/>
      <c r="N19" s="386"/>
      <c r="O19" s="386"/>
      <c r="P19" s="386"/>
      <c r="Q19" s="386"/>
      <c r="R19" s="386"/>
      <c r="S19" s="386"/>
      <c r="T19" s="386"/>
      <c r="U19" s="386"/>
      <c r="V19" s="386"/>
      <c r="W19" s="386"/>
      <c r="X19" s="386"/>
      <c r="Y19" s="386"/>
      <c r="Z19" s="386"/>
      <c r="AA19" s="386"/>
      <c r="AB19" s="386"/>
      <c r="AC19" s="386"/>
      <c r="AD19" s="386"/>
      <c r="AE19" s="386"/>
      <c r="AF19" s="386"/>
      <c r="AG19" s="386"/>
      <c r="AH19" s="386"/>
      <c r="AI19" s="386"/>
    </row>
    <row r="20" spans="4:35" s="387" customFormat="1" ht="14.25" customHeight="1" x14ac:dyDescent="0.2">
      <c r="D20" s="392" t="s">
        <v>409</v>
      </c>
      <c r="E20" s="389"/>
      <c r="F20" s="389">
        <v>503311627</v>
      </c>
      <c r="G20" s="391">
        <f t="shared" si="0"/>
        <v>503311627</v>
      </c>
      <c r="H20" s="389"/>
      <c r="I20" s="389">
        <v>443787609</v>
      </c>
      <c r="J20" s="391">
        <f t="shared" si="1"/>
        <v>443787609</v>
      </c>
      <c r="K20" s="386"/>
      <c r="L20" s="386"/>
      <c r="M20" s="386"/>
      <c r="N20" s="386"/>
      <c r="O20" s="386"/>
      <c r="P20" s="386"/>
      <c r="Q20" s="386"/>
      <c r="R20" s="386"/>
      <c r="S20" s="386"/>
      <c r="T20" s="386"/>
      <c r="U20" s="386"/>
      <c r="V20" s="386"/>
      <c r="W20" s="386"/>
      <c r="X20" s="386"/>
      <c r="Y20" s="386"/>
      <c r="Z20" s="386"/>
      <c r="AA20" s="386"/>
      <c r="AB20" s="386"/>
      <c r="AC20" s="386"/>
      <c r="AD20" s="386"/>
      <c r="AE20" s="386"/>
      <c r="AF20" s="386"/>
      <c r="AG20" s="386"/>
      <c r="AH20" s="386"/>
      <c r="AI20" s="386"/>
    </row>
    <row r="21" spans="4:35" s="387" customFormat="1" ht="14.25" customHeight="1" x14ac:dyDescent="0.2">
      <c r="D21" s="392" t="s">
        <v>410</v>
      </c>
      <c r="E21" s="389">
        <v>0</v>
      </c>
      <c r="F21" s="389">
        <v>331719865</v>
      </c>
      <c r="G21" s="391">
        <f t="shared" si="0"/>
        <v>331719865</v>
      </c>
      <c r="H21" s="389">
        <v>0</v>
      </c>
      <c r="I21" s="389">
        <v>534674151</v>
      </c>
      <c r="J21" s="391">
        <f t="shared" si="1"/>
        <v>534674151</v>
      </c>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row>
    <row r="22" spans="4:35" s="387" customFormat="1" ht="14.25" customHeight="1" x14ac:dyDescent="0.2">
      <c r="D22" s="392" t="s">
        <v>411</v>
      </c>
      <c r="E22" s="389">
        <v>0</v>
      </c>
      <c r="F22" s="389">
        <v>42602327</v>
      </c>
      <c r="G22" s="391">
        <f t="shared" si="0"/>
        <v>42602327</v>
      </c>
      <c r="H22" s="389">
        <v>0</v>
      </c>
      <c r="I22" s="389">
        <v>38809970</v>
      </c>
      <c r="J22" s="391">
        <f t="shared" si="1"/>
        <v>38809970</v>
      </c>
      <c r="K22" s="386"/>
      <c r="L22" s="386"/>
      <c r="M22" s="386"/>
      <c r="N22" s="386"/>
      <c r="O22" s="386"/>
      <c r="P22" s="386"/>
      <c r="Q22" s="386"/>
      <c r="R22" s="386"/>
      <c r="S22" s="386"/>
      <c r="T22" s="386"/>
      <c r="U22" s="386"/>
      <c r="V22" s="386"/>
      <c r="W22" s="386"/>
      <c r="X22" s="386"/>
      <c r="Y22" s="386"/>
      <c r="Z22" s="386"/>
      <c r="AA22" s="386"/>
      <c r="AB22" s="386"/>
      <c r="AC22" s="386"/>
      <c r="AD22" s="386"/>
      <c r="AE22" s="386"/>
      <c r="AF22" s="386"/>
      <c r="AG22" s="386"/>
      <c r="AH22" s="386"/>
      <c r="AI22" s="386"/>
    </row>
    <row r="23" spans="4:35" s="387" customFormat="1" ht="14.25" customHeight="1" x14ac:dyDescent="0.2">
      <c r="D23" s="392" t="s">
        <v>412</v>
      </c>
      <c r="E23" s="389">
        <v>0</v>
      </c>
      <c r="F23" s="389">
        <f>6633275+43405003+42098256+6455348</f>
        <v>98591882</v>
      </c>
      <c r="G23" s="391">
        <f t="shared" si="0"/>
        <v>98591882</v>
      </c>
      <c r="H23" s="389">
        <v>0</v>
      </c>
      <c r="I23" s="389">
        <v>115170678</v>
      </c>
      <c r="J23" s="391">
        <f t="shared" si="1"/>
        <v>115170678</v>
      </c>
      <c r="K23" s="386"/>
      <c r="L23" s="386"/>
      <c r="M23" s="386"/>
      <c r="N23" s="386"/>
      <c r="O23" s="386"/>
      <c r="P23" s="386"/>
      <c r="Q23" s="386"/>
      <c r="R23" s="386"/>
      <c r="S23" s="386"/>
      <c r="T23" s="386"/>
      <c r="U23" s="386"/>
      <c r="V23" s="386"/>
      <c r="W23" s="386"/>
      <c r="X23" s="386"/>
      <c r="Y23" s="386"/>
      <c r="Z23" s="386"/>
      <c r="AA23" s="386"/>
      <c r="AB23" s="386"/>
      <c r="AC23" s="386"/>
      <c r="AD23" s="386"/>
      <c r="AE23" s="386"/>
      <c r="AF23" s="386"/>
      <c r="AG23" s="386"/>
      <c r="AH23" s="386"/>
      <c r="AI23" s="386"/>
    </row>
    <row r="24" spans="4:35" s="387" customFormat="1" ht="14.25" customHeight="1" x14ac:dyDescent="0.2">
      <c r="D24" s="392" t="s">
        <v>413</v>
      </c>
      <c r="E24" s="389">
        <v>0</v>
      </c>
      <c r="F24" s="389">
        <v>55744967</v>
      </c>
      <c r="G24" s="391">
        <f t="shared" si="0"/>
        <v>55744967</v>
      </c>
      <c r="H24" s="389">
        <v>0</v>
      </c>
      <c r="I24" s="389">
        <v>57368338</v>
      </c>
      <c r="J24" s="391">
        <f t="shared" si="1"/>
        <v>57368338</v>
      </c>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row>
    <row r="25" spans="4:35" s="387" customFormat="1" ht="33" customHeight="1" x14ac:dyDescent="0.2">
      <c r="D25" s="392" t="s">
        <v>414</v>
      </c>
      <c r="E25" s="389">
        <v>0</v>
      </c>
      <c r="F25" s="389">
        <v>188181816</v>
      </c>
      <c r="G25" s="391">
        <f t="shared" si="0"/>
        <v>188181816</v>
      </c>
      <c r="H25" s="389">
        <v>0</v>
      </c>
      <c r="I25" s="389">
        <v>256363636</v>
      </c>
      <c r="J25" s="391">
        <f t="shared" si="1"/>
        <v>256363636</v>
      </c>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row>
    <row r="26" spans="4:35" s="387" customFormat="1" ht="14.25" customHeight="1" x14ac:dyDescent="0.2">
      <c r="D26" s="392" t="s">
        <v>415</v>
      </c>
      <c r="E26" s="389">
        <v>0</v>
      </c>
      <c r="F26" s="389">
        <v>1082515829</v>
      </c>
      <c r="G26" s="391">
        <f t="shared" si="0"/>
        <v>1082515829</v>
      </c>
      <c r="H26" s="389">
        <v>0</v>
      </c>
      <c r="I26" s="389">
        <v>945553290</v>
      </c>
      <c r="J26" s="391">
        <f t="shared" si="1"/>
        <v>945553290</v>
      </c>
      <c r="K26" s="386"/>
      <c r="L26" s="386"/>
      <c r="M26" s="386"/>
      <c r="N26" s="386"/>
      <c r="O26" s="386"/>
      <c r="P26" s="386"/>
      <c r="Q26" s="386"/>
      <c r="R26" s="386"/>
      <c r="S26" s="386"/>
      <c r="T26" s="386"/>
      <c r="U26" s="386"/>
      <c r="V26" s="386"/>
      <c r="W26" s="386"/>
      <c r="X26" s="386"/>
      <c r="Y26" s="386"/>
      <c r="Z26" s="386"/>
      <c r="AA26" s="386"/>
      <c r="AB26" s="386"/>
      <c r="AC26" s="386"/>
      <c r="AD26" s="386"/>
      <c r="AE26" s="386"/>
      <c r="AF26" s="386"/>
      <c r="AG26" s="386"/>
      <c r="AH26" s="386"/>
      <c r="AI26" s="386"/>
    </row>
    <row r="27" spans="4:35" s="387" customFormat="1" ht="14.25" customHeight="1" x14ac:dyDescent="0.2">
      <c r="D27" s="392" t="s">
        <v>416</v>
      </c>
      <c r="E27" s="389">
        <v>0</v>
      </c>
      <c r="F27" s="389">
        <v>178615110</v>
      </c>
      <c r="G27" s="391">
        <f t="shared" si="0"/>
        <v>178615110</v>
      </c>
      <c r="H27" s="389">
        <v>0</v>
      </c>
      <c r="I27" s="389">
        <v>156016292</v>
      </c>
      <c r="J27" s="391">
        <f t="shared" si="1"/>
        <v>156016292</v>
      </c>
      <c r="K27" s="386"/>
      <c r="L27" s="386"/>
      <c r="M27" s="386"/>
      <c r="N27" s="386"/>
      <c r="O27" s="386"/>
      <c r="P27" s="386"/>
      <c r="Q27" s="386"/>
      <c r="R27" s="386"/>
      <c r="S27" s="386"/>
      <c r="T27" s="386"/>
      <c r="U27" s="386"/>
      <c r="V27" s="386"/>
      <c r="W27" s="386"/>
      <c r="X27" s="386"/>
      <c r="Y27" s="386"/>
      <c r="Z27" s="386"/>
      <c r="AA27" s="386"/>
      <c r="AB27" s="386"/>
      <c r="AC27" s="386"/>
      <c r="AD27" s="386"/>
      <c r="AE27" s="386"/>
      <c r="AF27" s="386"/>
      <c r="AG27" s="386"/>
      <c r="AH27" s="386"/>
      <c r="AI27" s="386"/>
    </row>
    <row r="28" spans="4:35" s="387" customFormat="1" ht="14.25" customHeight="1" x14ac:dyDescent="0.2">
      <c r="D28" s="392" t="s">
        <v>417</v>
      </c>
      <c r="E28" s="389">
        <v>263328282</v>
      </c>
      <c r="F28" s="389">
        <v>0</v>
      </c>
      <c r="G28" s="391">
        <f t="shared" si="0"/>
        <v>263328282</v>
      </c>
      <c r="H28" s="389">
        <v>257516275</v>
      </c>
      <c r="I28" s="389">
        <v>0</v>
      </c>
      <c r="J28" s="391">
        <f t="shared" si="1"/>
        <v>257516275</v>
      </c>
      <c r="K28" s="386"/>
      <c r="L28" s="386"/>
      <c r="M28" s="386"/>
      <c r="N28" s="386"/>
      <c r="O28" s="386"/>
      <c r="P28" s="386"/>
      <c r="Q28" s="386"/>
      <c r="R28" s="386"/>
      <c r="S28" s="386"/>
      <c r="T28" s="386"/>
      <c r="U28" s="386"/>
      <c r="V28" s="386"/>
      <c r="W28" s="386"/>
      <c r="X28" s="386"/>
      <c r="Y28" s="386"/>
      <c r="Z28" s="386"/>
      <c r="AA28" s="386"/>
      <c r="AB28" s="386"/>
      <c r="AC28" s="386"/>
      <c r="AD28" s="386"/>
      <c r="AE28" s="386"/>
      <c r="AF28" s="386"/>
      <c r="AG28" s="386"/>
      <c r="AH28" s="386"/>
      <c r="AI28" s="386"/>
    </row>
    <row r="29" spans="4:35" s="387" customFormat="1" ht="14.25" customHeight="1" x14ac:dyDescent="0.2">
      <c r="D29" s="392" t="s">
        <v>418</v>
      </c>
      <c r="E29" s="389">
        <v>0</v>
      </c>
      <c r="F29" s="389">
        <v>94714675</v>
      </c>
      <c r="G29" s="391">
        <f t="shared" si="0"/>
        <v>94714675</v>
      </c>
      <c r="H29" s="389">
        <v>0</v>
      </c>
      <c r="I29" s="389">
        <v>93666548</v>
      </c>
      <c r="J29" s="391">
        <f t="shared" si="1"/>
        <v>93666548</v>
      </c>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row>
    <row r="30" spans="4:35" s="387" customFormat="1" ht="14.25" customHeight="1" x14ac:dyDescent="0.2">
      <c r="D30" s="392" t="s">
        <v>419</v>
      </c>
      <c r="E30" s="389"/>
      <c r="F30" s="389">
        <v>9913553</v>
      </c>
      <c r="G30" s="391">
        <f t="shared" si="0"/>
        <v>9913553</v>
      </c>
      <c r="H30" s="389"/>
      <c r="I30" s="389">
        <v>48183378</v>
      </c>
      <c r="J30" s="391">
        <f t="shared" si="1"/>
        <v>48183378</v>
      </c>
      <c r="K30" s="386"/>
      <c r="L30" s="386"/>
      <c r="M30" s="386"/>
      <c r="N30" s="386"/>
      <c r="O30" s="386"/>
      <c r="P30" s="386"/>
      <c r="Q30" s="386"/>
      <c r="R30" s="386"/>
      <c r="S30" s="386"/>
      <c r="T30" s="386"/>
      <c r="U30" s="386"/>
      <c r="V30" s="386"/>
      <c r="W30" s="386"/>
      <c r="X30" s="386"/>
      <c r="Y30" s="386"/>
      <c r="Z30" s="386"/>
      <c r="AA30" s="386"/>
      <c r="AB30" s="386"/>
      <c r="AC30" s="386"/>
      <c r="AD30" s="386"/>
      <c r="AE30" s="386"/>
      <c r="AF30" s="386"/>
      <c r="AG30" s="386"/>
      <c r="AH30" s="386"/>
      <c r="AI30" s="386"/>
    </row>
    <row r="31" spans="4:35" s="387" customFormat="1" ht="14.25" customHeight="1" x14ac:dyDescent="0.2">
      <c r="D31" s="392" t="s">
        <v>420</v>
      </c>
      <c r="E31" s="389">
        <v>0</v>
      </c>
      <c r="F31" s="389">
        <v>0</v>
      </c>
      <c r="G31" s="391">
        <f t="shared" si="0"/>
        <v>0</v>
      </c>
      <c r="H31" s="389">
        <v>0</v>
      </c>
      <c r="I31" s="389">
        <v>30445097</v>
      </c>
      <c r="J31" s="391">
        <f t="shared" si="1"/>
        <v>30445097</v>
      </c>
      <c r="K31" s="386"/>
      <c r="L31" s="386"/>
      <c r="M31" s="386"/>
      <c r="N31" s="386"/>
      <c r="O31" s="386"/>
      <c r="P31" s="386"/>
      <c r="Q31" s="386"/>
      <c r="R31" s="386"/>
      <c r="S31" s="386"/>
      <c r="T31" s="386"/>
      <c r="U31" s="386"/>
      <c r="V31" s="386"/>
      <c r="W31" s="386"/>
      <c r="X31" s="386"/>
      <c r="Y31" s="386"/>
      <c r="Z31" s="386"/>
      <c r="AA31" s="386"/>
      <c r="AB31" s="386"/>
      <c r="AC31" s="386"/>
      <c r="AD31" s="386"/>
      <c r="AE31" s="386"/>
      <c r="AF31" s="386"/>
      <c r="AG31" s="386"/>
      <c r="AH31" s="386"/>
      <c r="AI31" s="386"/>
    </row>
    <row r="32" spans="4:35" s="387" customFormat="1" ht="25.5" customHeight="1" x14ac:dyDescent="0.2">
      <c r="D32" s="396" t="s">
        <v>421</v>
      </c>
      <c r="E32" s="389"/>
      <c r="F32" s="389">
        <v>0</v>
      </c>
      <c r="G32" s="391">
        <f t="shared" si="0"/>
        <v>0</v>
      </c>
      <c r="H32" s="389"/>
      <c r="I32" s="389">
        <v>0</v>
      </c>
      <c r="J32" s="391">
        <f t="shared" si="1"/>
        <v>0</v>
      </c>
      <c r="K32" s="386"/>
      <c r="L32" s="386"/>
      <c r="M32" s="386"/>
      <c r="N32" s="386"/>
      <c r="O32" s="386"/>
      <c r="P32" s="386"/>
      <c r="Q32" s="386"/>
      <c r="R32" s="386"/>
      <c r="S32" s="386"/>
      <c r="T32" s="386"/>
      <c r="U32" s="386"/>
      <c r="V32" s="386"/>
      <c r="W32" s="386"/>
      <c r="X32" s="386"/>
      <c r="Y32" s="386"/>
      <c r="Z32" s="386"/>
      <c r="AA32" s="386"/>
      <c r="AB32" s="386"/>
      <c r="AC32" s="386"/>
      <c r="AD32" s="386"/>
      <c r="AE32" s="386"/>
      <c r="AF32" s="386"/>
      <c r="AG32" s="386"/>
      <c r="AH32" s="386"/>
      <c r="AI32" s="386"/>
    </row>
    <row r="33" spans="3:35" s="387" customFormat="1" ht="18.75" customHeight="1" x14ac:dyDescent="0.2">
      <c r="D33" s="396" t="s">
        <v>422</v>
      </c>
      <c r="E33" s="389"/>
      <c r="F33" s="389">
        <v>0</v>
      </c>
      <c r="G33" s="391">
        <f t="shared" si="0"/>
        <v>0</v>
      </c>
      <c r="H33" s="389"/>
      <c r="I33" s="389">
        <v>0</v>
      </c>
      <c r="J33" s="391">
        <f t="shared" si="1"/>
        <v>0</v>
      </c>
      <c r="K33" s="386"/>
      <c r="L33" s="386"/>
      <c r="M33" s="386"/>
      <c r="N33" s="386"/>
      <c r="O33" s="386"/>
      <c r="P33" s="386"/>
      <c r="Q33" s="386"/>
      <c r="R33" s="386"/>
      <c r="S33" s="386"/>
      <c r="T33" s="386"/>
      <c r="U33" s="386"/>
      <c r="V33" s="386"/>
      <c r="W33" s="386"/>
      <c r="X33" s="386"/>
      <c r="Y33" s="386"/>
      <c r="Z33" s="386"/>
      <c r="AA33" s="386"/>
      <c r="AB33" s="386"/>
      <c r="AC33" s="386"/>
      <c r="AD33" s="386"/>
      <c r="AE33" s="386"/>
      <c r="AF33" s="386"/>
      <c r="AG33" s="386"/>
      <c r="AH33" s="386"/>
      <c r="AI33" s="386"/>
    </row>
    <row r="34" spans="3:35" s="387" customFormat="1" ht="14.25" customHeight="1" x14ac:dyDescent="0.2">
      <c r="D34" s="392" t="s">
        <v>423</v>
      </c>
      <c r="E34" s="389">
        <v>0</v>
      </c>
      <c r="F34" s="389">
        <v>11078488</v>
      </c>
      <c r="G34" s="391">
        <f t="shared" si="0"/>
        <v>11078488</v>
      </c>
      <c r="H34" s="389">
        <v>0</v>
      </c>
      <c r="I34" s="389">
        <v>14759867</v>
      </c>
      <c r="J34" s="391">
        <f t="shared" si="1"/>
        <v>14759867</v>
      </c>
      <c r="K34" s="386"/>
      <c r="L34" s="386"/>
      <c r="M34" s="386"/>
      <c r="N34" s="386"/>
      <c r="O34" s="386"/>
      <c r="P34" s="386"/>
      <c r="Q34" s="386"/>
      <c r="R34" s="386"/>
      <c r="S34" s="386"/>
      <c r="T34" s="386"/>
      <c r="U34" s="386"/>
      <c r="V34" s="386"/>
      <c r="W34" s="386"/>
      <c r="X34" s="386"/>
      <c r="Y34" s="386"/>
      <c r="Z34" s="386"/>
      <c r="AA34" s="386"/>
      <c r="AB34" s="386"/>
      <c r="AC34" s="386"/>
      <c r="AD34" s="386"/>
      <c r="AE34" s="386"/>
      <c r="AF34" s="386"/>
      <c r="AG34" s="386"/>
      <c r="AH34" s="386"/>
      <c r="AI34" s="386"/>
    </row>
    <row r="35" spans="3:35" s="387" customFormat="1" ht="14.25" customHeight="1" x14ac:dyDescent="0.2">
      <c r="D35" s="392" t="s">
        <v>424</v>
      </c>
      <c r="E35" s="389">
        <v>0</v>
      </c>
      <c r="F35" s="389">
        <v>1848012655</v>
      </c>
      <c r="G35" s="391">
        <f t="shared" si="0"/>
        <v>1848012655</v>
      </c>
      <c r="H35" s="389">
        <v>0</v>
      </c>
      <c r="I35" s="389">
        <v>1527032178</v>
      </c>
      <c r="J35" s="391">
        <f t="shared" si="1"/>
        <v>1527032178</v>
      </c>
      <c r="K35" s="386"/>
      <c r="L35" s="386"/>
      <c r="M35" s="386"/>
      <c r="N35" s="386"/>
      <c r="O35" s="386"/>
      <c r="P35" s="386"/>
      <c r="Q35" s="386"/>
      <c r="R35" s="386"/>
      <c r="S35" s="386"/>
      <c r="T35" s="386"/>
      <c r="U35" s="386"/>
      <c r="V35" s="386"/>
      <c r="W35" s="386"/>
      <c r="X35" s="386"/>
      <c r="Y35" s="386"/>
      <c r="Z35" s="386"/>
      <c r="AA35" s="386"/>
      <c r="AB35" s="386"/>
      <c r="AC35" s="386"/>
      <c r="AD35" s="386"/>
      <c r="AE35" s="386"/>
      <c r="AF35" s="386"/>
      <c r="AG35" s="386"/>
      <c r="AH35" s="386"/>
      <c r="AI35" s="386"/>
    </row>
    <row r="36" spans="3:35" s="387" customFormat="1" ht="14.25" customHeight="1" x14ac:dyDescent="0.2">
      <c r="D36" s="397" t="s">
        <v>425</v>
      </c>
      <c r="E36" s="389">
        <v>0</v>
      </c>
      <c r="F36" s="389">
        <v>321736703</v>
      </c>
      <c r="G36" s="391">
        <f t="shared" si="0"/>
        <v>321736703</v>
      </c>
      <c r="H36" s="389">
        <v>0</v>
      </c>
      <c r="I36" s="389">
        <v>334195650</v>
      </c>
      <c r="J36" s="391">
        <f t="shared" si="1"/>
        <v>334195650</v>
      </c>
      <c r="K36" s="386"/>
      <c r="L36" s="386"/>
      <c r="M36" s="386"/>
      <c r="N36" s="386"/>
      <c r="O36" s="386"/>
      <c r="P36" s="386"/>
      <c r="Q36" s="386"/>
      <c r="R36" s="386"/>
      <c r="S36" s="386"/>
      <c r="T36" s="386"/>
      <c r="U36" s="386"/>
      <c r="V36" s="386"/>
      <c r="W36" s="386"/>
      <c r="X36" s="386"/>
      <c r="Y36" s="386"/>
      <c r="Z36" s="386"/>
      <c r="AA36" s="386"/>
      <c r="AB36" s="386"/>
      <c r="AC36" s="386"/>
      <c r="AD36" s="386"/>
      <c r="AE36" s="386"/>
      <c r="AF36" s="386"/>
      <c r="AG36" s="386"/>
      <c r="AH36" s="386"/>
      <c r="AI36" s="386"/>
    </row>
    <row r="37" spans="3:35" s="387" customFormat="1" ht="14.25" customHeight="1" x14ac:dyDescent="0.2">
      <c r="D37" s="397" t="s">
        <v>426</v>
      </c>
      <c r="E37" s="389"/>
      <c r="F37" s="389">
        <v>74043270</v>
      </c>
      <c r="G37" s="391">
        <f t="shared" si="0"/>
        <v>74043270</v>
      </c>
      <c r="H37" s="389"/>
      <c r="I37" s="389">
        <v>50392262</v>
      </c>
      <c r="J37" s="391">
        <f t="shared" si="1"/>
        <v>50392262</v>
      </c>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row>
    <row r="38" spans="3:35" s="387" customFormat="1" ht="14.25" customHeight="1" x14ac:dyDescent="0.2">
      <c r="D38" s="397" t="s">
        <v>427</v>
      </c>
      <c r="E38" s="398"/>
      <c r="F38" s="398">
        <v>874892654</v>
      </c>
      <c r="G38" s="391">
        <f t="shared" si="0"/>
        <v>874892654</v>
      </c>
      <c r="H38" s="398"/>
      <c r="I38" s="398">
        <v>1281039151</v>
      </c>
      <c r="J38" s="391">
        <f t="shared" si="1"/>
        <v>1281039151</v>
      </c>
      <c r="K38" s="386"/>
      <c r="L38" s="386"/>
      <c r="M38" s="386"/>
      <c r="N38" s="386"/>
      <c r="O38" s="386"/>
      <c r="P38" s="386"/>
      <c r="Q38" s="386"/>
      <c r="R38" s="386"/>
      <c r="S38" s="386"/>
      <c r="T38" s="386"/>
      <c r="U38" s="386"/>
      <c r="V38" s="386"/>
      <c r="W38" s="386"/>
      <c r="X38" s="386"/>
      <c r="Y38" s="386"/>
      <c r="Z38" s="386"/>
      <c r="AA38" s="386"/>
      <c r="AB38" s="386"/>
      <c r="AC38" s="386"/>
      <c r="AD38" s="386"/>
      <c r="AE38" s="386"/>
      <c r="AF38" s="386"/>
      <c r="AG38" s="386"/>
      <c r="AH38" s="386"/>
      <c r="AI38" s="386"/>
    </row>
    <row r="39" spans="3:35" s="387" customFormat="1" ht="27" customHeight="1" x14ac:dyDescent="0.2">
      <c r="D39" s="397" t="s">
        <v>428</v>
      </c>
      <c r="E39" s="398">
        <v>110012115</v>
      </c>
      <c r="F39" s="398">
        <v>463344069</v>
      </c>
      <c r="G39" s="391">
        <f t="shared" si="0"/>
        <v>573356184</v>
      </c>
      <c r="H39" s="389">
        <v>545454</v>
      </c>
      <c r="I39" s="389">
        <v>885778723</v>
      </c>
      <c r="J39" s="391">
        <f t="shared" si="1"/>
        <v>886324177</v>
      </c>
      <c r="K39" s="386"/>
      <c r="L39" s="386"/>
      <c r="M39" s="386"/>
      <c r="N39" s="386"/>
      <c r="O39" s="386"/>
      <c r="P39" s="386"/>
      <c r="Q39" s="386"/>
      <c r="R39" s="386"/>
      <c r="S39" s="386"/>
      <c r="T39" s="386"/>
      <c r="U39" s="386"/>
      <c r="V39" s="386"/>
      <c r="W39" s="386"/>
      <c r="X39" s="386"/>
      <c r="Y39" s="386"/>
      <c r="Z39" s="386"/>
      <c r="AA39" s="386"/>
      <c r="AB39" s="386"/>
      <c r="AC39" s="386"/>
      <c r="AD39" s="386"/>
      <c r="AE39" s="386"/>
      <c r="AF39" s="386"/>
      <c r="AG39" s="386"/>
      <c r="AH39" s="386"/>
      <c r="AI39" s="386"/>
    </row>
    <row r="40" spans="3:35" s="387" customFormat="1" ht="14.25" customHeight="1" thickBot="1" x14ac:dyDescent="0.25">
      <c r="D40" s="399" t="s">
        <v>111</v>
      </c>
      <c r="E40" s="400">
        <f>-SUM(E6:E39)</f>
        <v>-2464834322</v>
      </c>
      <c r="F40" s="400">
        <f>-SUM(F6:F39)</f>
        <v>-7819576858</v>
      </c>
      <c r="G40" s="400">
        <f>SUM(G6:G39)</f>
        <v>10284411180</v>
      </c>
      <c r="H40" s="400">
        <f>-SUM(H6:H39)</f>
        <v>-2691113158</v>
      </c>
      <c r="I40" s="400">
        <f>-SUM(I6:I39)</f>
        <v>-8003626605</v>
      </c>
      <c r="J40" s="400">
        <f>SUM(J6:J39)</f>
        <v>10694739763</v>
      </c>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row>
    <row r="41" spans="3:35" s="382" customFormat="1" x14ac:dyDescent="0.25">
      <c r="D41" s="381"/>
      <c r="E41" s="381"/>
      <c r="F41" s="381"/>
      <c r="G41" s="381"/>
      <c r="H41" s="381"/>
      <c r="I41" s="381"/>
      <c r="J41" s="381"/>
      <c r="K41" s="381"/>
      <c r="L41" s="381"/>
      <c r="M41" s="381"/>
      <c r="N41" s="381"/>
      <c r="O41" s="381"/>
      <c r="P41" s="381"/>
      <c r="Q41" s="381"/>
      <c r="R41" s="381"/>
      <c r="S41" s="381"/>
      <c r="T41" s="381"/>
      <c r="U41" s="381"/>
      <c r="V41" s="381"/>
      <c r="W41" s="381"/>
      <c r="X41" s="381"/>
      <c r="Y41" s="381"/>
      <c r="Z41" s="381"/>
      <c r="AA41" s="381"/>
      <c r="AB41" s="381"/>
      <c r="AC41" s="381"/>
      <c r="AD41" s="381"/>
      <c r="AE41" s="381"/>
      <c r="AF41" s="381"/>
      <c r="AG41" s="381"/>
      <c r="AH41" s="381"/>
      <c r="AI41" s="381"/>
    </row>
    <row r="42" spans="3:35" s="382" customFormat="1" x14ac:dyDescent="0.25">
      <c r="D42" s="381"/>
      <c r="E42" s="381"/>
      <c r="F42" s="381"/>
      <c r="G42" s="381"/>
      <c r="H42" s="381"/>
      <c r="I42" s="381"/>
      <c r="J42" s="381"/>
      <c r="K42" s="381"/>
      <c r="L42" s="381"/>
      <c r="M42" s="381"/>
      <c r="N42" s="381"/>
      <c r="O42" s="381"/>
      <c r="P42" s="381"/>
      <c r="Q42" s="381"/>
      <c r="R42" s="381"/>
      <c r="S42" s="381"/>
      <c r="T42" s="381"/>
      <c r="U42" s="381"/>
      <c r="V42" s="381"/>
      <c r="W42" s="381"/>
      <c r="X42" s="381"/>
      <c r="Y42" s="381"/>
      <c r="Z42" s="381"/>
      <c r="AA42" s="381"/>
      <c r="AB42" s="381"/>
      <c r="AC42" s="381"/>
      <c r="AD42" s="381"/>
      <c r="AE42" s="381"/>
      <c r="AF42" s="381"/>
      <c r="AG42" s="381"/>
      <c r="AH42" s="381"/>
      <c r="AI42" s="381"/>
    </row>
    <row r="43" spans="3:35" s="382" customFormat="1" x14ac:dyDescent="0.25">
      <c r="D43" s="381"/>
      <c r="E43" s="381"/>
      <c r="F43" s="401"/>
      <c r="G43" s="381"/>
      <c r="H43" s="381"/>
      <c r="I43" s="381"/>
      <c r="J43" s="381"/>
      <c r="K43" s="381"/>
      <c r="L43" s="381"/>
      <c r="M43" s="381"/>
      <c r="N43" s="381"/>
      <c r="O43" s="381"/>
      <c r="P43" s="381"/>
      <c r="Q43" s="381"/>
      <c r="R43" s="381"/>
      <c r="S43" s="381"/>
      <c r="T43" s="381"/>
      <c r="U43" s="381"/>
      <c r="V43" s="381"/>
      <c r="W43" s="381"/>
      <c r="X43" s="381"/>
      <c r="Y43" s="381"/>
      <c r="Z43" s="381"/>
      <c r="AA43" s="381"/>
      <c r="AB43" s="381"/>
      <c r="AC43" s="381"/>
      <c r="AD43" s="381"/>
      <c r="AE43" s="381"/>
      <c r="AF43" s="381"/>
      <c r="AG43" s="381"/>
      <c r="AH43" s="381"/>
      <c r="AI43" s="381"/>
    </row>
    <row r="44" spans="3:35" s="337" customFormat="1" ht="12.75" x14ac:dyDescent="0.2">
      <c r="C44" s="175"/>
      <c r="D44" s="402"/>
      <c r="E44" s="175"/>
      <c r="F44" s="175"/>
      <c r="G44" s="175"/>
      <c r="H44" s="175"/>
      <c r="I44" s="175"/>
      <c r="J44" s="175"/>
      <c r="K44" s="175"/>
      <c r="L44" s="175"/>
      <c r="M44" s="175"/>
      <c r="N44" s="175"/>
      <c r="O44" s="175"/>
      <c r="P44" s="175"/>
      <c r="Q44" s="175"/>
      <c r="R44" s="175"/>
      <c r="S44" s="175"/>
      <c r="T44" s="175"/>
      <c r="U44" s="175"/>
      <c r="V44" s="175"/>
      <c r="W44" s="175"/>
      <c r="X44" s="175"/>
      <c r="Y44" s="175"/>
      <c r="Z44" s="175"/>
      <c r="AA44" s="175"/>
      <c r="AB44" s="175"/>
      <c r="AC44" s="175"/>
      <c r="AD44" s="175"/>
      <c r="AE44" s="175"/>
      <c r="AF44" s="175"/>
      <c r="AG44" s="175"/>
      <c r="AH44" s="175"/>
    </row>
    <row r="45" spans="3:35" s="405" customFormat="1" x14ac:dyDescent="0.25">
      <c r="D45" s="403"/>
      <c r="E45" s="403"/>
      <c r="F45" s="404"/>
      <c r="G45" s="403"/>
      <c r="H45" s="403"/>
      <c r="I45" s="403"/>
      <c r="J45" s="403"/>
      <c r="K45" s="403"/>
      <c r="L45" s="403"/>
      <c r="M45" s="403"/>
      <c r="N45" s="403"/>
      <c r="O45" s="403"/>
      <c r="P45" s="403"/>
      <c r="Q45" s="403"/>
      <c r="R45" s="403"/>
      <c r="S45" s="403"/>
      <c r="T45" s="403"/>
      <c r="U45" s="403"/>
      <c r="V45" s="403"/>
      <c r="W45" s="403"/>
      <c r="X45" s="403"/>
      <c r="Y45" s="403"/>
      <c r="Z45" s="403"/>
      <c r="AA45" s="403"/>
      <c r="AB45" s="403"/>
      <c r="AC45" s="403"/>
      <c r="AD45" s="403"/>
      <c r="AE45" s="403"/>
      <c r="AF45" s="403"/>
      <c r="AG45" s="403"/>
      <c r="AH45" s="403"/>
      <c r="AI45" s="403"/>
    </row>
    <row r="46" spans="3:35" s="337" customFormat="1" ht="12.75" x14ac:dyDescent="0.2">
      <c r="C46" s="175"/>
      <c r="D46" s="402" t="s">
        <v>2</v>
      </c>
      <c r="E46" s="175"/>
      <c r="F46" s="175" t="s">
        <v>4</v>
      </c>
      <c r="G46" s="175"/>
      <c r="H46" s="175" t="s">
        <v>3</v>
      </c>
      <c r="I46" s="175"/>
      <c r="J46" s="175"/>
      <c r="K46" s="175"/>
      <c r="L46" s="175"/>
      <c r="M46" s="175"/>
      <c r="N46" s="175"/>
      <c r="O46" s="175"/>
      <c r="P46" s="175"/>
      <c r="Q46" s="175"/>
      <c r="R46" s="175"/>
      <c r="S46" s="175"/>
      <c r="T46" s="175"/>
      <c r="U46" s="175"/>
      <c r="V46" s="175"/>
      <c r="W46" s="175"/>
      <c r="X46" s="175"/>
      <c r="Y46" s="175"/>
      <c r="Z46" s="175"/>
      <c r="AA46" s="175"/>
      <c r="AB46" s="175"/>
      <c r="AC46" s="175"/>
      <c r="AD46" s="175"/>
      <c r="AE46" s="175"/>
      <c r="AF46" s="175"/>
      <c r="AG46" s="175"/>
      <c r="AH46" s="175"/>
    </row>
  </sheetData>
  <mergeCells count="1">
    <mergeCell ref="D4:D5"/>
  </mergeCells>
  <hyperlinks>
    <hyperlink ref="E1" location="ER!A1" display="ER"/>
  </hyperlinks>
  <printOptions horizontalCentered="1"/>
  <pageMargins left="1.1023622047244095" right="0.70866141732283472" top="1.5354330708661419" bottom="1.1417322834645669" header="0.31496062992125984" footer="0.31496062992125984"/>
  <pageSetup paperSize="5" scale="60"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X22"/>
  <sheetViews>
    <sheetView workbookViewId="0">
      <selection activeCell="B8" sqref="B8"/>
    </sheetView>
  </sheetViews>
  <sheetFormatPr baseColWidth="10" defaultColWidth="11.42578125" defaultRowHeight="12.75" x14ac:dyDescent="0.2"/>
  <cols>
    <col min="1" max="1" width="28.7109375" style="170" customWidth="1"/>
    <col min="2" max="2" width="14.7109375" style="170" customWidth="1"/>
    <col min="3" max="3" width="15.7109375" style="170" customWidth="1"/>
    <col min="4" max="4" width="1.42578125" style="170" customWidth="1"/>
    <col min="5" max="5" width="12.85546875" style="170" customWidth="1"/>
    <col min="6" max="6" width="12" style="170" customWidth="1"/>
    <col min="7" max="7" width="12.28515625" style="170" customWidth="1"/>
    <col min="8" max="20" width="11.42578125" style="170" customWidth="1"/>
    <col min="21" max="16384" width="11.42578125" style="10"/>
  </cols>
  <sheetData>
    <row r="1" spans="1:24" x14ac:dyDescent="0.2">
      <c r="A1" s="88"/>
      <c r="E1" s="239" t="s">
        <v>383</v>
      </c>
    </row>
    <row r="2" spans="1:24" x14ac:dyDescent="0.2">
      <c r="A2" s="571" t="s">
        <v>436</v>
      </c>
      <c r="B2" s="571"/>
      <c r="C2" s="571"/>
      <c r="D2" s="571"/>
      <c r="E2" s="571"/>
      <c r="F2" s="406"/>
      <c r="U2" s="170"/>
      <c r="V2" s="170"/>
      <c r="W2" s="170"/>
      <c r="X2" s="170"/>
    </row>
    <row r="3" spans="1:24" x14ac:dyDescent="0.2">
      <c r="A3" s="407"/>
      <c r="B3" s="408"/>
      <c r="C3" s="409"/>
      <c r="D3" s="409"/>
      <c r="E3" s="409"/>
      <c r="F3" s="406"/>
      <c r="U3" s="170"/>
      <c r="V3" s="170"/>
      <c r="W3" s="170"/>
      <c r="X3" s="170"/>
    </row>
    <row r="4" spans="1:24" s="96" customFormat="1" x14ac:dyDescent="0.2">
      <c r="A4" s="410"/>
      <c r="B4" s="595"/>
      <c r="C4" s="595"/>
      <c r="D4" s="411"/>
      <c r="E4" s="411"/>
      <c r="F4" s="412"/>
      <c r="G4" s="352"/>
      <c r="H4" s="352"/>
      <c r="I4" s="352"/>
      <c r="J4" s="352"/>
      <c r="K4" s="352"/>
      <c r="L4" s="352"/>
      <c r="M4" s="352"/>
      <c r="N4" s="352"/>
      <c r="O4" s="352"/>
      <c r="P4" s="352"/>
      <c r="Q4" s="352"/>
      <c r="R4" s="352"/>
      <c r="S4" s="352"/>
      <c r="T4" s="352"/>
      <c r="U4" s="352"/>
      <c r="V4" s="352"/>
      <c r="W4" s="352"/>
      <c r="X4" s="352"/>
    </row>
    <row r="5" spans="1:24" x14ac:dyDescent="0.2">
      <c r="A5" s="407"/>
      <c r="D5" s="409"/>
      <c r="E5" s="409"/>
      <c r="F5" s="406"/>
      <c r="U5" s="170"/>
      <c r="V5" s="170"/>
      <c r="W5" s="170"/>
      <c r="X5" s="170"/>
    </row>
    <row r="6" spans="1:24" x14ac:dyDescent="0.2">
      <c r="A6" s="413" t="s">
        <v>430</v>
      </c>
      <c r="B6" s="92">
        <v>45199</v>
      </c>
      <c r="C6" s="92">
        <v>44834</v>
      </c>
      <c r="D6" s="409"/>
      <c r="E6" s="413" t="s">
        <v>431</v>
      </c>
      <c r="F6" s="92">
        <v>45199</v>
      </c>
      <c r="G6" s="93">
        <v>44834</v>
      </c>
      <c r="U6" s="170"/>
      <c r="V6" s="170"/>
      <c r="W6" s="170"/>
      <c r="X6" s="170"/>
    </row>
    <row r="7" spans="1:24" x14ac:dyDescent="0.2">
      <c r="A7" s="407" t="s">
        <v>432</v>
      </c>
      <c r="B7" s="406">
        <v>641250247</v>
      </c>
      <c r="C7" s="406">
        <v>265042907</v>
      </c>
      <c r="D7" s="409"/>
      <c r="E7" s="407"/>
      <c r="F7" s="407"/>
      <c r="G7" s="407"/>
      <c r="U7" s="170"/>
      <c r="V7" s="170"/>
      <c r="W7" s="170"/>
      <c r="X7" s="170"/>
    </row>
    <row r="8" spans="1:24" x14ac:dyDescent="0.2">
      <c r="A8" s="407" t="s">
        <v>433</v>
      </c>
      <c r="B8" s="406">
        <v>142197689</v>
      </c>
      <c r="C8" s="406">
        <v>0</v>
      </c>
      <c r="D8" s="409"/>
      <c r="E8" s="407"/>
      <c r="F8" s="407"/>
      <c r="G8" s="407"/>
      <c r="U8" s="170"/>
      <c r="V8" s="170"/>
      <c r="W8" s="170"/>
      <c r="X8" s="170"/>
    </row>
    <row r="9" spans="1:24" x14ac:dyDescent="0.2">
      <c r="A9" s="407" t="s">
        <v>434</v>
      </c>
      <c r="B9" s="406">
        <v>476823160</v>
      </c>
      <c r="C9" s="406">
        <v>57284061</v>
      </c>
      <c r="D9" s="409"/>
      <c r="E9" s="407"/>
      <c r="F9" s="407"/>
      <c r="G9" s="407"/>
      <c r="U9" s="170"/>
      <c r="V9" s="170"/>
      <c r="W9" s="170"/>
      <c r="X9" s="170"/>
    </row>
    <row r="10" spans="1:24" x14ac:dyDescent="0.2">
      <c r="A10" s="407" t="s">
        <v>435</v>
      </c>
      <c r="B10" s="406">
        <v>0</v>
      </c>
      <c r="C10" s="406">
        <v>0</v>
      </c>
      <c r="D10" s="409"/>
      <c r="E10" s="407"/>
      <c r="F10" s="407"/>
      <c r="G10" s="407"/>
      <c r="U10" s="170"/>
      <c r="V10" s="170"/>
      <c r="W10" s="170"/>
      <c r="X10" s="170"/>
    </row>
    <row r="11" spans="1:24" ht="13.5" thickBot="1" x14ac:dyDescent="0.25">
      <c r="A11" s="413" t="s">
        <v>111</v>
      </c>
      <c r="B11" s="414">
        <f>SUM($B$7:B10)</f>
        <v>1260271096</v>
      </c>
      <c r="C11" s="414">
        <f>SUM($C$7:C10)</f>
        <v>322326968</v>
      </c>
      <c r="D11" s="415"/>
      <c r="E11" s="416" t="s">
        <v>111</v>
      </c>
      <c r="F11" s="414">
        <f>SUM($F$7:F10)</f>
        <v>0</v>
      </c>
      <c r="G11" s="414">
        <f>SUM($G$7:G10)</f>
        <v>0</v>
      </c>
      <c r="U11" s="170"/>
      <c r="V11" s="170"/>
      <c r="W11" s="170"/>
      <c r="X11" s="170"/>
    </row>
    <row r="12" spans="1:24" ht="13.5" thickTop="1" x14ac:dyDescent="0.2">
      <c r="A12" s="10"/>
      <c r="B12" s="10"/>
      <c r="C12" s="10"/>
      <c r="D12" s="409"/>
      <c r="E12" s="409"/>
      <c r="F12" s="406"/>
      <c r="U12" s="170"/>
      <c r="V12" s="170"/>
      <c r="W12" s="170"/>
      <c r="X12" s="170"/>
    </row>
    <row r="13" spans="1:24" x14ac:dyDescent="0.2">
      <c r="A13" s="10"/>
      <c r="B13" s="10"/>
      <c r="C13" s="10"/>
      <c r="D13" s="409"/>
      <c r="E13" s="409"/>
      <c r="F13" s="406"/>
      <c r="U13" s="170"/>
      <c r="V13" s="170"/>
      <c r="W13" s="170"/>
      <c r="X13" s="170"/>
    </row>
    <row r="14" spans="1:24" x14ac:dyDescent="0.2">
      <c r="A14" s="10"/>
      <c r="B14" s="10"/>
      <c r="C14" s="10"/>
      <c r="D14" s="409"/>
      <c r="E14" s="409"/>
      <c r="F14" s="406"/>
      <c r="U14" s="170"/>
      <c r="V14" s="170"/>
      <c r="W14" s="170"/>
      <c r="X14" s="170"/>
    </row>
    <row r="15" spans="1:24" x14ac:dyDescent="0.2">
      <c r="A15" s="10"/>
      <c r="B15" s="10"/>
      <c r="C15" s="10"/>
      <c r="D15" s="409"/>
      <c r="E15" s="409"/>
      <c r="F15" s="406"/>
      <c r="U15" s="170"/>
      <c r="V15" s="170"/>
      <c r="W15" s="170"/>
      <c r="X15" s="170"/>
    </row>
    <row r="16" spans="1:24" x14ac:dyDescent="0.2">
      <c r="A16" s="10"/>
      <c r="B16" s="10"/>
      <c r="C16" s="10"/>
      <c r="D16" s="409"/>
      <c r="E16" s="409"/>
      <c r="F16" s="406"/>
      <c r="U16" s="170"/>
      <c r="V16" s="170"/>
      <c r="W16" s="170"/>
      <c r="X16" s="170"/>
    </row>
    <row r="17" spans="1:24" x14ac:dyDescent="0.2">
      <c r="A17" s="10"/>
      <c r="B17" s="10"/>
      <c r="C17" s="10"/>
      <c r="D17" s="409"/>
      <c r="E17" s="409"/>
      <c r="F17" s="406"/>
      <c r="U17" s="170"/>
      <c r="V17" s="170"/>
      <c r="W17" s="170"/>
      <c r="X17" s="170"/>
    </row>
    <row r="18" spans="1:24" x14ac:dyDescent="0.2">
      <c r="A18" s="10"/>
      <c r="B18" s="10"/>
      <c r="C18" s="10"/>
      <c r="D18" s="409"/>
      <c r="E18" s="409"/>
      <c r="F18" s="406"/>
      <c r="U18" s="170"/>
      <c r="V18" s="170"/>
      <c r="W18" s="170"/>
      <c r="X18" s="170"/>
    </row>
    <row r="19" spans="1:24" x14ac:dyDescent="0.2">
      <c r="A19" s="10"/>
      <c r="B19" s="10"/>
      <c r="C19" s="10"/>
      <c r="D19" s="409"/>
      <c r="E19" s="409"/>
      <c r="F19" s="406"/>
      <c r="U19" s="170"/>
      <c r="V19" s="170"/>
      <c r="W19" s="170"/>
      <c r="X19" s="170"/>
    </row>
    <row r="20" spans="1:24" x14ac:dyDescent="0.2">
      <c r="A20" s="10"/>
      <c r="B20" s="10"/>
      <c r="C20" s="10"/>
      <c r="D20" s="409"/>
      <c r="E20" s="409"/>
      <c r="F20" s="406"/>
      <c r="U20" s="170"/>
      <c r="V20" s="170"/>
      <c r="W20" s="170"/>
      <c r="X20" s="170"/>
    </row>
    <row r="22" spans="1:24" x14ac:dyDescent="0.2">
      <c r="A22" s="170" t="s">
        <v>2</v>
      </c>
      <c r="B22" s="170" t="s">
        <v>4</v>
      </c>
      <c r="E22" s="170" t="s">
        <v>3</v>
      </c>
    </row>
  </sheetData>
  <mergeCells count="2">
    <mergeCell ref="A2:E2"/>
    <mergeCell ref="B4:C4"/>
  </mergeCells>
  <hyperlinks>
    <hyperlink ref="E1" location="ER!A1" display="ER"/>
  </hyperlinks>
  <pageMargins left="1.1023622047244095" right="0.70866141732283472" top="1.5354330708661419" bottom="1.1417322834645669" header="0.31496062992125984" footer="0.31496062992125984"/>
  <pageSetup paperSize="5" scale="85"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E25"/>
  <sheetViews>
    <sheetView workbookViewId="0">
      <selection activeCell="F13" sqref="F13"/>
    </sheetView>
  </sheetViews>
  <sheetFormatPr baseColWidth="10" defaultColWidth="11.42578125" defaultRowHeight="12.75" x14ac:dyDescent="0.2"/>
  <cols>
    <col min="1" max="1" width="26.42578125" style="170" customWidth="1"/>
    <col min="2" max="2" width="18.42578125" style="170" customWidth="1"/>
    <col min="3" max="3" width="14.5703125" style="170" customWidth="1"/>
    <col min="4" max="4" width="2.42578125" style="170" customWidth="1"/>
    <col min="5" max="5" width="23.140625" style="170" customWidth="1"/>
    <col min="6" max="6" width="17.28515625" style="170" customWidth="1"/>
    <col min="7" max="7" width="16" style="170" customWidth="1"/>
    <col min="8" max="15" width="11.42578125" style="170" customWidth="1"/>
    <col min="16" max="16384" width="11.42578125" style="10"/>
  </cols>
  <sheetData>
    <row r="1" spans="1:31" x14ac:dyDescent="0.2">
      <c r="A1" s="88"/>
      <c r="E1" s="239" t="s">
        <v>383</v>
      </c>
    </row>
    <row r="4" spans="1:31" x14ac:dyDescent="0.2">
      <c r="A4" s="177" t="s">
        <v>443</v>
      </c>
      <c r="B4" s="177"/>
      <c r="C4" s="177"/>
      <c r="D4" s="177"/>
      <c r="E4" s="177"/>
      <c r="F4" s="177"/>
      <c r="G4" s="177"/>
      <c r="H4" s="128"/>
      <c r="I4" s="128"/>
      <c r="J4" s="128"/>
      <c r="K4" s="128"/>
      <c r="L4" s="128"/>
      <c r="M4" s="128"/>
      <c r="N4" s="128"/>
      <c r="O4" s="128"/>
      <c r="P4" s="128"/>
      <c r="Q4" s="128"/>
      <c r="R4" s="128"/>
      <c r="S4" s="128"/>
      <c r="T4" s="128"/>
      <c r="U4" s="128"/>
      <c r="V4" s="128"/>
      <c r="W4" s="128"/>
      <c r="X4" s="128"/>
      <c r="Y4" s="128"/>
      <c r="Z4" s="128"/>
      <c r="AA4" s="128"/>
      <c r="AB4" s="128"/>
      <c r="AC4" s="128"/>
      <c r="AD4" s="128"/>
    </row>
    <row r="5" spans="1:31" x14ac:dyDescent="0.2">
      <c r="A5" s="417"/>
    </row>
    <row r="6" spans="1:31" x14ac:dyDescent="0.2">
      <c r="C6" s="293"/>
    </row>
    <row r="7" spans="1:31" x14ac:dyDescent="0.2">
      <c r="A7" s="210" t="s">
        <v>437</v>
      </c>
      <c r="B7" s="92">
        <v>45199</v>
      </c>
      <c r="C7" s="92">
        <v>44834</v>
      </c>
      <c r="D7" s="128"/>
      <c r="E7" s="210" t="s">
        <v>438</v>
      </c>
      <c r="F7" s="92">
        <v>45199</v>
      </c>
      <c r="G7" s="92">
        <v>44834</v>
      </c>
      <c r="H7" s="128"/>
      <c r="I7" s="128"/>
      <c r="J7" s="128"/>
      <c r="K7" s="128"/>
      <c r="L7" s="128"/>
      <c r="M7" s="128"/>
      <c r="N7" s="128"/>
      <c r="O7" s="128"/>
      <c r="P7" s="128"/>
      <c r="Q7" s="128"/>
      <c r="R7" s="128"/>
      <c r="S7" s="128"/>
      <c r="T7" s="128"/>
      <c r="U7" s="128"/>
      <c r="V7" s="128"/>
      <c r="W7" s="128"/>
      <c r="X7" s="128"/>
      <c r="Y7" s="128"/>
      <c r="Z7" s="128"/>
      <c r="AA7" s="128"/>
      <c r="AB7" s="128"/>
      <c r="AC7" s="128"/>
      <c r="AD7" s="128"/>
      <c r="AE7" s="128"/>
    </row>
    <row r="8" spans="1:31" x14ac:dyDescent="0.2">
      <c r="A8" s="128" t="s">
        <v>439</v>
      </c>
      <c r="B8" s="418">
        <v>1330893541</v>
      </c>
      <c r="C8" s="418">
        <v>1713168708</v>
      </c>
      <c r="D8" s="128"/>
      <c r="E8" s="128" t="s">
        <v>129</v>
      </c>
      <c r="F8" s="213">
        <v>1621982098</v>
      </c>
      <c r="G8" s="213">
        <v>1464966397</v>
      </c>
      <c r="H8" s="128"/>
      <c r="I8" s="128"/>
      <c r="J8" s="128"/>
      <c r="K8" s="128"/>
      <c r="L8" s="128"/>
      <c r="M8" s="128"/>
      <c r="N8" s="128"/>
      <c r="O8" s="128"/>
      <c r="P8" s="128"/>
      <c r="Q8" s="128"/>
      <c r="R8" s="128"/>
      <c r="S8" s="128"/>
      <c r="T8" s="128"/>
      <c r="U8" s="128"/>
      <c r="V8" s="128"/>
      <c r="W8" s="128"/>
      <c r="X8" s="128"/>
      <c r="Y8" s="128"/>
      <c r="Z8" s="128"/>
      <c r="AA8" s="128"/>
      <c r="AB8" s="128"/>
      <c r="AC8" s="128"/>
      <c r="AD8" s="128"/>
      <c r="AE8" s="128"/>
    </row>
    <row r="9" spans="1:31" x14ac:dyDescent="0.2">
      <c r="A9" s="128"/>
      <c r="B9" s="418">
        <v>0</v>
      </c>
      <c r="C9" s="418">
        <v>0</v>
      </c>
      <c r="D9" s="128"/>
      <c r="E9" s="170" t="s">
        <v>440</v>
      </c>
      <c r="F9" s="213">
        <v>356371707</v>
      </c>
      <c r="G9" s="213">
        <v>315102089</v>
      </c>
      <c r="H9" s="128"/>
      <c r="I9" s="128"/>
      <c r="J9" s="128"/>
      <c r="K9" s="128"/>
      <c r="L9" s="128"/>
      <c r="M9" s="128"/>
      <c r="N9" s="128"/>
      <c r="O9" s="128"/>
      <c r="P9" s="128"/>
      <c r="Q9" s="128"/>
      <c r="R9" s="128"/>
      <c r="S9" s="128"/>
      <c r="T9" s="128"/>
      <c r="U9" s="128"/>
      <c r="V9" s="128"/>
      <c r="W9" s="128"/>
      <c r="X9" s="128"/>
      <c r="Y9" s="128"/>
      <c r="Z9" s="128"/>
      <c r="AA9" s="128"/>
      <c r="AB9" s="128"/>
      <c r="AC9" s="128"/>
      <c r="AD9" s="128"/>
      <c r="AE9" s="128"/>
    </row>
    <row r="10" spans="1:31" x14ac:dyDescent="0.2">
      <c r="A10" s="128"/>
      <c r="B10" s="419"/>
      <c r="C10" s="419"/>
      <c r="D10" s="128"/>
      <c r="E10" s="128" t="s">
        <v>439</v>
      </c>
      <c r="F10" s="213">
        <v>924260900</v>
      </c>
      <c r="G10" s="213">
        <v>1866713676</v>
      </c>
      <c r="H10" s="128"/>
      <c r="I10" s="128"/>
      <c r="J10" s="128"/>
      <c r="K10" s="128"/>
      <c r="L10" s="128"/>
      <c r="M10" s="128"/>
      <c r="N10" s="128"/>
      <c r="O10" s="128"/>
      <c r="P10" s="128"/>
      <c r="Q10" s="128"/>
      <c r="R10" s="128"/>
      <c r="S10" s="128"/>
      <c r="T10" s="128"/>
      <c r="U10" s="128"/>
      <c r="V10" s="128"/>
      <c r="W10" s="128"/>
      <c r="X10" s="128"/>
      <c r="Y10" s="128"/>
      <c r="Z10" s="128"/>
      <c r="AA10" s="128"/>
      <c r="AB10" s="128"/>
      <c r="AC10" s="128"/>
      <c r="AD10" s="128"/>
      <c r="AE10" s="128"/>
    </row>
    <row r="11" spans="1:31" x14ac:dyDescent="0.2">
      <c r="A11" s="128"/>
      <c r="B11" s="419"/>
      <c r="C11" s="419"/>
      <c r="D11" s="128"/>
      <c r="E11" s="128"/>
      <c r="F11" s="128"/>
      <c r="G11" s="128"/>
      <c r="H11" s="128"/>
      <c r="I11" s="128"/>
      <c r="J11" s="128"/>
      <c r="K11" s="128"/>
      <c r="L11" s="128"/>
      <c r="M11" s="128"/>
      <c r="N11" s="128"/>
      <c r="O11" s="128"/>
      <c r="P11" s="128"/>
      <c r="Q11" s="128"/>
      <c r="R11" s="128"/>
      <c r="S11" s="128"/>
      <c r="T11" s="128"/>
      <c r="U11" s="128"/>
      <c r="V11" s="128"/>
      <c r="W11" s="128"/>
      <c r="X11" s="128"/>
      <c r="Y11" s="128"/>
      <c r="Z11" s="128"/>
      <c r="AA11" s="128"/>
      <c r="AB11" s="128"/>
      <c r="AC11" s="128"/>
      <c r="AD11" s="128"/>
      <c r="AE11" s="128"/>
    </row>
    <row r="12" spans="1:31" s="96" customFormat="1" ht="13.5" thickBot="1" x14ac:dyDescent="0.25">
      <c r="A12" s="210" t="s">
        <v>441</v>
      </c>
      <c r="B12" s="291">
        <f>SUM($B8:B10)</f>
        <v>1330893541</v>
      </c>
      <c r="C12" s="291">
        <f>SUM($C8:C10)</f>
        <v>1713168708</v>
      </c>
      <c r="D12" s="210"/>
      <c r="E12" s="210" t="s">
        <v>442</v>
      </c>
      <c r="F12" s="291">
        <f>SUM($F8:F10)</f>
        <v>2902614705</v>
      </c>
      <c r="G12" s="291">
        <f>SUM($G8:G10)</f>
        <v>3646782162</v>
      </c>
      <c r="H12" s="210"/>
      <c r="I12" s="210"/>
      <c r="J12" s="210"/>
      <c r="K12" s="210"/>
      <c r="L12" s="210"/>
      <c r="M12" s="210"/>
      <c r="N12" s="210"/>
      <c r="O12" s="210"/>
      <c r="P12" s="210"/>
      <c r="Q12" s="210"/>
      <c r="R12" s="210"/>
      <c r="S12" s="210"/>
      <c r="T12" s="210"/>
      <c r="U12" s="210"/>
      <c r="V12" s="210"/>
      <c r="W12" s="210"/>
      <c r="X12" s="210"/>
      <c r="Y12" s="210"/>
      <c r="Z12" s="210"/>
      <c r="AA12" s="210"/>
      <c r="AB12" s="210"/>
      <c r="AC12" s="210"/>
      <c r="AD12" s="210"/>
      <c r="AE12" s="210"/>
    </row>
    <row r="13" spans="1:31" ht="13.5" thickTop="1" x14ac:dyDescent="0.2">
      <c r="A13" s="128"/>
      <c r="B13" s="128"/>
      <c r="C13" s="128"/>
      <c r="D13" s="128"/>
      <c r="H13" s="128"/>
      <c r="I13" s="128"/>
      <c r="J13" s="128"/>
      <c r="K13" s="128"/>
      <c r="L13" s="128"/>
      <c r="M13" s="128"/>
      <c r="N13" s="128"/>
      <c r="O13" s="128"/>
      <c r="P13" s="128"/>
      <c r="Q13" s="128"/>
      <c r="R13" s="128"/>
      <c r="S13" s="128"/>
      <c r="T13" s="128"/>
      <c r="U13" s="128"/>
      <c r="V13" s="128"/>
      <c r="W13" s="128"/>
      <c r="X13" s="128"/>
      <c r="Y13" s="128"/>
      <c r="Z13" s="128"/>
      <c r="AA13" s="128"/>
      <c r="AB13" s="128"/>
      <c r="AC13" s="128"/>
      <c r="AD13" s="128"/>
      <c r="AE13" s="128"/>
    </row>
    <row r="15" spans="1:31" x14ac:dyDescent="0.2">
      <c r="A15" s="352"/>
      <c r="D15" s="128"/>
      <c r="E15" s="128"/>
      <c r="F15" s="128"/>
      <c r="G15" s="128"/>
      <c r="H15" s="128"/>
      <c r="I15" s="128"/>
      <c r="J15" s="128"/>
      <c r="K15" s="128"/>
      <c r="L15" s="128"/>
      <c r="M15" s="128"/>
      <c r="N15" s="128"/>
      <c r="O15" s="128"/>
      <c r="P15" s="128"/>
      <c r="Q15" s="128"/>
      <c r="R15" s="128"/>
      <c r="S15" s="128"/>
      <c r="T15" s="128"/>
      <c r="U15" s="128"/>
      <c r="V15" s="128"/>
      <c r="W15" s="128"/>
      <c r="X15" s="128"/>
      <c r="Y15" s="128"/>
      <c r="Z15" s="128"/>
      <c r="AA15" s="128"/>
      <c r="AB15" s="128"/>
      <c r="AC15" s="128"/>
      <c r="AD15" s="128"/>
      <c r="AE15" s="128"/>
    </row>
    <row r="16" spans="1:31" x14ac:dyDescent="0.2">
      <c r="D16" s="128"/>
      <c r="E16" s="128"/>
      <c r="F16" s="128"/>
      <c r="G16" s="128"/>
      <c r="H16" s="128"/>
      <c r="I16" s="128"/>
      <c r="J16" s="128"/>
      <c r="K16" s="128"/>
      <c r="L16" s="128"/>
      <c r="M16" s="128"/>
      <c r="N16" s="128"/>
      <c r="O16" s="128"/>
      <c r="P16" s="128"/>
      <c r="Q16" s="128"/>
      <c r="R16" s="128"/>
      <c r="S16" s="128"/>
      <c r="T16" s="128"/>
      <c r="U16" s="128"/>
      <c r="V16" s="128"/>
      <c r="W16" s="128"/>
      <c r="X16" s="128"/>
      <c r="Y16" s="128"/>
      <c r="Z16" s="128"/>
      <c r="AA16" s="128"/>
      <c r="AB16" s="128"/>
      <c r="AC16" s="128"/>
      <c r="AD16" s="128"/>
      <c r="AE16" s="128"/>
    </row>
    <row r="17" spans="1:31" x14ac:dyDescent="0.2">
      <c r="A17" s="10"/>
      <c r="B17" s="10"/>
      <c r="C17" s="10"/>
      <c r="D17" s="128"/>
      <c r="E17" s="128"/>
      <c r="F17" s="128"/>
      <c r="G17" s="128"/>
      <c r="H17" s="128"/>
      <c r="I17" s="128"/>
      <c r="J17" s="128"/>
      <c r="K17" s="128"/>
      <c r="L17" s="128"/>
      <c r="M17" s="128"/>
      <c r="N17" s="128"/>
      <c r="O17" s="128"/>
      <c r="P17" s="128"/>
      <c r="Q17" s="128"/>
      <c r="R17" s="128"/>
      <c r="S17" s="128"/>
      <c r="T17" s="128"/>
      <c r="U17" s="128"/>
      <c r="V17" s="128"/>
      <c r="W17" s="128"/>
      <c r="X17" s="128"/>
      <c r="Y17" s="128"/>
      <c r="Z17" s="128"/>
      <c r="AA17" s="128"/>
      <c r="AB17" s="128"/>
      <c r="AC17" s="128"/>
      <c r="AD17" s="128"/>
      <c r="AE17" s="128"/>
    </row>
    <row r="18" spans="1:31" x14ac:dyDescent="0.2">
      <c r="A18" s="10"/>
      <c r="B18" s="10"/>
      <c r="C18" s="10"/>
      <c r="D18" s="128"/>
      <c r="E18" s="128"/>
      <c r="F18" s="128"/>
      <c r="G18" s="128"/>
      <c r="H18" s="128"/>
      <c r="I18" s="128"/>
      <c r="J18" s="128"/>
      <c r="K18" s="128"/>
      <c r="L18" s="128"/>
      <c r="M18" s="128"/>
      <c r="N18" s="128"/>
      <c r="O18" s="128"/>
      <c r="P18" s="128"/>
      <c r="Q18" s="128"/>
      <c r="R18" s="128"/>
      <c r="S18" s="128"/>
      <c r="T18" s="128"/>
      <c r="U18" s="128"/>
      <c r="V18" s="128"/>
      <c r="W18" s="128"/>
      <c r="X18" s="128"/>
      <c r="Y18" s="128"/>
      <c r="Z18" s="128"/>
      <c r="AA18" s="128"/>
      <c r="AB18" s="128"/>
      <c r="AC18" s="128"/>
      <c r="AD18" s="128"/>
      <c r="AE18" s="128"/>
    </row>
    <row r="19" spans="1:31" x14ac:dyDescent="0.2">
      <c r="D19" s="128"/>
      <c r="E19" s="128"/>
      <c r="F19" s="128"/>
      <c r="G19" s="128"/>
      <c r="H19" s="128"/>
      <c r="I19" s="128"/>
      <c r="J19" s="128"/>
      <c r="K19" s="128"/>
      <c r="L19" s="128"/>
      <c r="M19" s="128"/>
      <c r="N19" s="128"/>
      <c r="O19" s="128"/>
      <c r="P19" s="128"/>
      <c r="Q19" s="128"/>
      <c r="R19" s="128"/>
      <c r="S19" s="128"/>
      <c r="T19" s="128"/>
      <c r="U19" s="128"/>
      <c r="V19" s="128"/>
      <c r="W19" s="128"/>
      <c r="X19" s="128"/>
      <c r="Y19" s="128"/>
      <c r="Z19" s="128"/>
      <c r="AA19" s="128"/>
      <c r="AB19" s="128"/>
      <c r="AC19" s="128"/>
      <c r="AD19" s="128"/>
      <c r="AE19" s="128"/>
    </row>
    <row r="20" spans="1:31" x14ac:dyDescent="0.2">
      <c r="D20" s="128"/>
      <c r="E20" s="128"/>
      <c r="F20" s="128"/>
      <c r="G20" s="128"/>
      <c r="H20" s="128"/>
      <c r="I20" s="128"/>
      <c r="J20" s="128"/>
      <c r="K20" s="128"/>
      <c r="L20" s="128"/>
      <c r="M20" s="128"/>
      <c r="N20" s="128"/>
      <c r="O20" s="128"/>
      <c r="P20" s="128"/>
      <c r="Q20" s="128"/>
      <c r="R20" s="128"/>
      <c r="S20" s="128"/>
      <c r="T20" s="128"/>
      <c r="U20" s="128"/>
      <c r="V20" s="128"/>
      <c r="W20" s="128"/>
      <c r="X20" s="128"/>
      <c r="Y20" s="128"/>
      <c r="Z20" s="128"/>
      <c r="AA20" s="128"/>
      <c r="AB20" s="128"/>
      <c r="AC20" s="128"/>
      <c r="AD20" s="128"/>
      <c r="AE20" s="128"/>
    </row>
    <row r="21" spans="1:31" x14ac:dyDescent="0.2">
      <c r="D21" s="128"/>
      <c r="E21" s="128"/>
      <c r="F21" s="128"/>
      <c r="G21" s="128"/>
      <c r="H21" s="128"/>
      <c r="I21" s="128"/>
      <c r="J21" s="128"/>
      <c r="K21" s="128"/>
      <c r="L21" s="128"/>
      <c r="M21" s="128"/>
      <c r="N21" s="128"/>
      <c r="O21" s="128"/>
      <c r="P21" s="128"/>
      <c r="Q21" s="128"/>
      <c r="R21" s="128"/>
      <c r="S21" s="128"/>
      <c r="T21" s="128"/>
      <c r="U21" s="128"/>
      <c r="V21" s="128"/>
      <c r="W21" s="128"/>
      <c r="X21" s="128"/>
      <c r="Y21" s="128"/>
      <c r="Z21" s="128"/>
      <c r="AA21" s="128"/>
      <c r="AB21" s="128"/>
      <c r="AC21" s="128"/>
      <c r="AD21" s="128"/>
      <c r="AE21" s="128"/>
    </row>
    <row r="25" spans="1:31" x14ac:dyDescent="0.2">
      <c r="A25" s="293" t="s">
        <v>2</v>
      </c>
      <c r="C25" s="170" t="s">
        <v>4</v>
      </c>
      <c r="F25" s="170" t="s">
        <v>3</v>
      </c>
    </row>
  </sheetData>
  <hyperlinks>
    <hyperlink ref="E1" location="ER!A1" display="ER"/>
  </hyperlinks>
  <pageMargins left="1.1023622047244095" right="0.70866141732283472" top="1.5354330708661419" bottom="1.1417322834645669" header="0.31496062992125984" footer="0.31496062992125984"/>
  <pageSetup paperSize="5" scale="65"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B33"/>
  <sheetViews>
    <sheetView workbookViewId="0">
      <selection activeCell="B14" sqref="B14"/>
    </sheetView>
  </sheetViews>
  <sheetFormatPr baseColWidth="10" defaultColWidth="11.42578125" defaultRowHeight="12.75" x14ac:dyDescent="0.2"/>
  <cols>
    <col min="1" max="1" width="46.7109375" style="170" customWidth="1"/>
    <col min="2" max="2" width="16.5703125" style="170" customWidth="1"/>
    <col min="3" max="3" width="18.42578125" style="170" customWidth="1"/>
    <col min="4" max="25" width="11.42578125" style="170" customWidth="1"/>
    <col min="26" max="16384" width="11.42578125" style="10"/>
  </cols>
  <sheetData>
    <row r="1" spans="1:28" x14ac:dyDescent="0.2">
      <c r="A1" s="88"/>
      <c r="E1" s="239" t="s">
        <v>383</v>
      </c>
    </row>
    <row r="3" spans="1:28" x14ac:dyDescent="0.2">
      <c r="A3" s="177" t="s">
        <v>446</v>
      </c>
      <c r="B3" s="147"/>
      <c r="C3" s="147"/>
      <c r="D3" s="147"/>
      <c r="E3" s="147"/>
      <c r="F3" s="407"/>
      <c r="G3" s="406"/>
      <c r="H3" s="409"/>
      <c r="Z3" s="170"/>
      <c r="AA3" s="170"/>
      <c r="AB3" s="170"/>
    </row>
    <row r="4" spans="1:28" s="96" customFormat="1" x14ac:dyDescent="0.2">
      <c r="A4" s="410"/>
      <c r="B4" s="410"/>
      <c r="C4" s="420"/>
      <c r="D4" s="420"/>
      <c r="E4" s="420"/>
      <c r="F4" s="413"/>
      <c r="G4" s="412"/>
      <c r="H4" s="411"/>
      <c r="I4" s="352"/>
      <c r="J4" s="352"/>
      <c r="K4" s="352"/>
      <c r="L4" s="352"/>
      <c r="M4" s="352"/>
      <c r="N4" s="352"/>
      <c r="O4" s="352"/>
      <c r="P4" s="352"/>
      <c r="Q4" s="352"/>
      <c r="R4" s="352"/>
      <c r="S4" s="352"/>
      <c r="T4" s="352"/>
      <c r="U4" s="352"/>
      <c r="V4" s="352"/>
      <c r="W4" s="352"/>
      <c r="X4" s="352"/>
      <c r="Y4" s="352"/>
      <c r="Z4" s="352"/>
      <c r="AA4" s="352"/>
      <c r="AB4" s="352"/>
    </row>
    <row r="5" spans="1:28" x14ac:dyDescent="0.2">
      <c r="A5" s="407"/>
      <c r="B5" s="596"/>
      <c r="C5" s="596"/>
      <c r="D5" s="409"/>
      <c r="E5" s="409"/>
      <c r="F5" s="407"/>
      <c r="G5" s="406"/>
      <c r="H5" s="409"/>
      <c r="Z5" s="170"/>
      <c r="AA5" s="170"/>
      <c r="AB5" s="170"/>
    </row>
    <row r="6" spans="1:28" x14ac:dyDescent="0.2">
      <c r="A6" s="407"/>
      <c r="D6" s="409"/>
      <c r="E6" s="409"/>
      <c r="F6" s="407"/>
      <c r="G6" s="406"/>
      <c r="H6" s="409"/>
      <c r="Z6" s="170"/>
      <c r="AA6" s="170"/>
      <c r="AB6" s="170"/>
    </row>
    <row r="7" spans="1:28" x14ac:dyDescent="0.2">
      <c r="A7" s="413" t="s">
        <v>96</v>
      </c>
      <c r="B7" s="92">
        <v>45199</v>
      </c>
      <c r="C7" s="93">
        <v>44834</v>
      </c>
      <c r="D7" s="409"/>
      <c r="E7" s="409"/>
      <c r="F7" s="407"/>
      <c r="G7" s="406"/>
      <c r="H7" s="409"/>
      <c r="Z7" s="170"/>
      <c r="AA7" s="170"/>
      <c r="AB7" s="170"/>
    </row>
    <row r="8" spans="1:28" x14ac:dyDescent="0.2">
      <c r="A8" s="407" t="s">
        <v>444</v>
      </c>
      <c r="B8" s="421">
        <v>0</v>
      </c>
      <c r="C8" s="421">
        <v>0</v>
      </c>
      <c r="D8" s="409"/>
      <c r="E8" s="409"/>
      <c r="F8" s="407"/>
      <c r="G8" s="406"/>
      <c r="H8" s="409"/>
      <c r="Z8" s="170"/>
      <c r="AA8" s="170"/>
      <c r="AB8" s="170"/>
    </row>
    <row r="9" spans="1:28" x14ac:dyDescent="0.2">
      <c r="A9" s="407" t="s">
        <v>445</v>
      </c>
      <c r="B9" s="421">
        <v>0</v>
      </c>
      <c r="C9" s="421">
        <v>0</v>
      </c>
      <c r="D9" s="409"/>
      <c r="E9" s="409"/>
      <c r="F9" s="407"/>
      <c r="G9" s="406"/>
      <c r="H9" s="409"/>
      <c r="Z9" s="170"/>
      <c r="AA9" s="170"/>
      <c r="AB9" s="170"/>
    </row>
    <row r="10" spans="1:28" s="96" customFormat="1" ht="13.5" thickBot="1" x14ac:dyDescent="0.25">
      <c r="A10" s="413" t="s">
        <v>111</v>
      </c>
      <c r="B10" s="422">
        <f>SUM($B8:B9)</f>
        <v>0</v>
      </c>
      <c r="C10" s="423">
        <f>SUM($C8:C9)</f>
        <v>0</v>
      </c>
      <c r="D10" s="411"/>
      <c r="E10" s="411"/>
      <c r="F10" s="413"/>
      <c r="G10" s="412"/>
      <c r="H10" s="411"/>
      <c r="I10" s="352"/>
      <c r="J10" s="352"/>
      <c r="K10" s="352"/>
      <c r="L10" s="352"/>
      <c r="M10" s="352"/>
      <c r="N10" s="352"/>
      <c r="O10" s="352"/>
      <c r="P10" s="352"/>
      <c r="Q10" s="352"/>
      <c r="R10" s="352"/>
      <c r="S10" s="352"/>
      <c r="T10" s="352"/>
      <c r="U10" s="352"/>
      <c r="V10" s="352"/>
      <c r="W10" s="352"/>
      <c r="X10" s="352"/>
      <c r="Y10" s="352"/>
      <c r="Z10" s="352"/>
      <c r="AA10" s="352"/>
      <c r="AB10" s="352"/>
    </row>
    <row r="11" spans="1:28" ht="13.5" thickTop="1" x14ac:dyDescent="0.2">
      <c r="A11" s="407"/>
      <c r="B11" s="408"/>
      <c r="C11" s="409"/>
      <c r="D11" s="409"/>
      <c r="E11" s="409"/>
      <c r="F11" s="407"/>
      <c r="G11" s="406"/>
      <c r="H11" s="409"/>
      <c r="Z11" s="170"/>
      <c r="AA11" s="170"/>
      <c r="AB11" s="170"/>
    </row>
    <row r="22" spans="1:3" x14ac:dyDescent="0.2">
      <c r="A22" s="293" t="s">
        <v>2</v>
      </c>
      <c r="C22" s="170" t="s">
        <v>3</v>
      </c>
    </row>
    <row r="33" spans="3:3" x14ac:dyDescent="0.2">
      <c r="C33" s="170" t="s">
        <v>4</v>
      </c>
    </row>
  </sheetData>
  <mergeCells count="1">
    <mergeCell ref="B5:C5"/>
  </mergeCells>
  <hyperlinks>
    <hyperlink ref="E1" location="ER!A1" display="ER"/>
  </hyperlinks>
  <pageMargins left="1.1023622047244095" right="0.70866141732283472" top="1.5354330708661419" bottom="1.1417322834645669" header="0.31496062992125984" footer="0.31496062992125984"/>
  <pageSetup paperSize="5" scale="80"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Z33"/>
  <sheetViews>
    <sheetView workbookViewId="0">
      <selection activeCell="E1" sqref="E1"/>
    </sheetView>
  </sheetViews>
  <sheetFormatPr baseColWidth="10" defaultColWidth="11.42578125" defaultRowHeight="12.75" x14ac:dyDescent="0.2"/>
  <cols>
    <col min="1" max="1" width="37.42578125" style="170" customWidth="1"/>
    <col min="2" max="3" width="17.28515625" style="170" customWidth="1"/>
    <col min="4" max="26" width="11.42578125" style="170" customWidth="1"/>
    <col min="27" max="16384" width="11.42578125" style="10"/>
  </cols>
  <sheetData>
    <row r="1" spans="1:26" x14ac:dyDescent="0.2">
      <c r="A1" s="88"/>
      <c r="E1" s="239" t="s">
        <v>383</v>
      </c>
    </row>
    <row r="2" spans="1:26" x14ac:dyDescent="0.2">
      <c r="A2" s="223" t="s">
        <v>448</v>
      </c>
      <c r="B2" s="223"/>
      <c r="C2" s="223"/>
      <c r="D2" s="223"/>
      <c r="E2" s="223"/>
      <c r="F2" s="407"/>
      <c r="G2" s="406"/>
    </row>
    <row r="3" spans="1:26" s="96" customFormat="1" x14ac:dyDescent="0.2">
      <c r="A3" s="413"/>
      <c r="B3" s="424"/>
      <c r="C3" s="411"/>
      <c r="D3" s="411"/>
      <c r="E3" s="411"/>
      <c r="F3" s="413"/>
      <c r="G3" s="412"/>
      <c r="H3" s="352"/>
      <c r="I3" s="352"/>
      <c r="J3" s="352"/>
      <c r="K3" s="352"/>
      <c r="L3" s="352"/>
      <c r="M3" s="352"/>
      <c r="N3" s="352"/>
      <c r="O3" s="352"/>
      <c r="P3" s="352"/>
      <c r="Q3" s="352"/>
      <c r="R3" s="352"/>
      <c r="S3" s="352"/>
      <c r="T3" s="352"/>
      <c r="U3" s="352"/>
      <c r="V3" s="352"/>
      <c r="W3" s="352"/>
      <c r="X3" s="352"/>
      <c r="Y3" s="352"/>
      <c r="Z3" s="352"/>
    </row>
    <row r="4" spans="1:26" x14ac:dyDescent="0.2">
      <c r="A4" s="407"/>
      <c r="B4" s="596"/>
      <c r="C4" s="596"/>
      <c r="D4" s="409"/>
      <c r="E4" s="409"/>
      <c r="F4" s="407"/>
      <c r="G4" s="406"/>
    </row>
    <row r="5" spans="1:26" x14ac:dyDescent="0.2">
      <c r="B5" s="92">
        <v>45199</v>
      </c>
      <c r="C5" s="93">
        <v>44834</v>
      </c>
      <c r="D5" s="409"/>
      <c r="E5" s="409"/>
      <c r="F5" s="407"/>
      <c r="G5" s="406"/>
    </row>
    <row r="6" spans="1:26" x14ac:dyDescent="0.2">
      <c r="A6" s="413" t="s">
        <v>45</v>
      </c>
      <c r="B6" s="406">
        <v>470724672</v>
      </c>
      <c r="C6" s="406">
        <v>446080149</v>
      </c>
      <c r="D6" s="409"/>
      <c r="E6" s="409"/>
      <c r="F6" s="407"/>
      <c r="G6" s="406"/>
    </row>
    <row r="7" spans="1:26" x14ac:dyDescent="0.2">
      <c r="A7" s="407"/>
      <c r="B7" s="406">
        <v>0</v>
      </c>
      <c r="C7" s="406">
        <v>0</v>
      </c>
      <c r="D7" s="409"/>
      <c r="E7" s="409"/>
      <c r="F7" s="407"/>
      <c r="G7" s="406"/>
    </row>
    <row r="8" spans="1:26" x14ac:dyDescent="0.2">
      <c r="A8" s="407"/>
      <c r="B8" s="425">
        <v>0</v>
      </c>
      <c r="C8" s="406">
        <v>0</v>
      </c>
      <c r="D8" s="409"/>
      <c r="E8" s="409"/>
      <c r="F8" s="407"/>
      <c r="G8" s="406"/>
    </row>
    <row r="9" spans="1:26" ht="13.5" thickBot="1" x14ac:dyDescent="0.25">
      <c r="A9" s="413" t="s">
        <v>111</v>
      </c>
      <c r="B9" s="426">
        <f>-SUM($B6:B8)</f>
        <v>-470724672</v>
      </c>
      <c r="C9" s="426">
        <f>-SUM($C6:C8)</f>
        <v>-446080149</v>
      </c>
      <c r="D9" s="409"/>
      <c r="E9" s="409"/>
      <c r="F9" s="407"/>
      <c r="G9" s="406"/>
    </row>
    <row r="10" spans="1:26" ht="13.5" thickTop="1" x14ac:dyDescent="0.2">
      <c r="A10" s="407"/>
      <c r="B10" s="408"/>
      <c r="C10" s="409"/>
      <c r="D10" s="409"/>
      <c r="E10" s="409"/>
      <c r="F10" s="407"/>
      <c r="G10" s="406"/>
    </row>
    <row r="12" spans="1:26" x14ac:dyDescent="0.2">
      <c r="A12" s="585" t="s">
        <v>447</v>
      </c>
      <c r="B12" s="585"/>
      <c r="C12" s="585"/>
      <c r="D12" s="585"/>
      <c r="E12" s="585"/>
      <c r="F12" s="585"/>
      <c r="G12" s="585"/>
    </row>
    <row r="22" spans="1:3" x14ac:dyDescent="0.2">
      <c r="A22" s="293" t="s">
        <v>2</v>
      </c>
      <c r="C22" s="170" t="s">
        <v>3</v>
      </c>
    </row>
    <row r="33" spans="3:3" x14ac:dyDescent="0.2">
      <c r="C33" s="170" t="s">
        <v>4</v>
      </c>
    </row>
  </sheetData>
  <mergeCells count="2">
    <mergeCell ref="B4:C4"/>
    <mergeCell ref="A12:G12"/>
  </mergeCells>
  <hyperlinks>
    <hyperlink ref="E1" location="ER!A1" display="ER"/>
  </hyperlinks>
  <pageMargins left="1.1023622047244095" right="0.70866141732283472" top="1.5354330708661419" bottom="1.1417322834645669" header="0.31496062992125984" footer="0.31496062992125984"/>
  <pageSetup paperSize="5" scale="75"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V34"/>
  <sheetViews>
    <sheetView workbookViewId="0">
      <selection activeCell="G21" sqref="G21"/>
    </sheetView>
  </sheetViews>
  <sheetFormatPr baseColWidth="10" defaultColWidth="11.42578125" defaultRowHeight="12.75" x14ac:dyDescent="0.2"/>
  <cols>
    <col min="1" max="1" width="27.140625" style="170" customWidth="1"/>
    <col min="2" max="2" width="18.42578125" style="170" customWidth="1"/>
    <col min="3" max="3" width="17.85546875" style="170" customWidth="1"/>
    <col min="4" max="22" width="11.42578125" style="170" customWidth="1"/>
    <col min="23" max="16384" width="11.42578125" style="10"/>
  </cols>
  <sheetData>
    <row r="1" spans="1:22" x14ac:dyDescent="0.2">
      <c r="A1" s="88"/>
      <c r="B1" s="239" t="s">
        <v>383</v>
      </c>
      <c r="E1" s="239"/>
    </row>
    <row r="3" spans="1:22" x14ac:dyDescent="0.2">
      <c r="A3" s="177" t="s">
        <v>450</v>
      </c>
      <c r="B3" s="177"/>
      <c r="C3" s="177"/>
      <c r="D3" s="177"/>
      <c r="E3" s="177"/>
      <c r="F3" s="407"/>
      <c r="G3" s="406"/>
      <c r="H3" s="409"/>
    </row>
    <row r="4" spans="1:22" s="96" customFormat="1" x14ac:dyDescent="0.2">
      <c r="A4" s="597" t="s">
        <v>171</v>
      </c>
      <c r="B4" s="597"/>
      <c r="C4" s="411"/>
      <c r="D4" s="411"/>
      <c r="E4" s="411"/>
      <c r="F4" s="413"/>
      <c r="G4" s="412"/>
      <c r="H4" s="411"/>
      <c r="I4" s="352"/>
      <c r="J4" s="352"/>
      <c r="K4" s="352"/>
      <c r="L4" s="352"/>
      <c r="M4" s="352"/>
      <c r="N4" s="352"/>
      <c r="O4" s="352"/>
      <c r="P4" s="352"/>
      <c r="Q4" s="352"/>
      <c r="R4" s="352"/>
      <c r="S4" s="352"/>
      <c r="T4" s="352"/>
      <c r="U4" s="352"/>
      <c r="V4" s="352"/>
    </row>
    <row r="5" spans="1:22" x14ac:dyDescent="0.2">
      <c r="A5" s="407"/>
      <c r="D5" s="409"/>
      <c r="E5" s="409"/>
      <c r="F5" s="407"/>
      <c r="G5" s="406"/>
      <c r="H5" s="409"/>
    </row>
    <row r="6" spans="1:22" x14ac:dyDescent="0.2">
      <c r="B6" s="92">
        <v>45199</v>
      </c>
      <c r="C6" s="93">
        <v>44834</v>
      </c>
      <c r="D6" s="409"/>
      <c r="E6" s="409"/>
      <c r="F6" s="407"/>
      <c r="G6" s="406"/>
      <c r="H6" s="409"/>
    </row>
    <row r="7" spans="1:22" x14ac:dyDescent="0.2">
      <c r="A7" s="413" t="s">
        <v>449</v>
      </c>
      <c r="D7" s="409"/>
      <c r="E7" s="409"/>
      <c r="F7" s="407"/>
      <c r="G7" s="406"/>
      <c r="H7" s="409"/>
    </row>
    <row r="8" spans="1:22" x14ac:dyDescent="0.2">
      <c r="A8" s="407"/>
      <c r="B8" s="408"/>
      <c r="C8" s="407"/>
      <c r="D8" s="409"/>
      <c r="E8" s="409"/>
      <c r="F8" s="407"/>
      <c r="G8" s="406"/>
      <c r="H8" s="409"/>
    </row>
    <row r="9" spans="1:22" x14ac:dyDescent="0.2">
      <c r="A9" s="407"/>
      <c r="B9" s="408"/>
      <c r="C9" s="407"/>
      <c r="D9" s="409"/>
      <c r="E9" s="409"/>
      <c r="F9" s="407"/>
      <c r="G9" s="406"/>
      <c r="H9" s="409"/>
    </row>
    <row r="10" spans="1:22" s="96" customFormat="1" ht="13.5" thickBot="1" x14ac:dyDescent="0.25">
      <c r="A10" s="413" t="s">
        <v>111</v>
      </c>
      <c r="B10" s="422">
        <f>SUM($B7:B9)</f>
        <v>0</v>
      </c>
      <c r="C10" s="422">
        <f>SUM($C7:C9)</f>
        <v>0</v>
      </c>
      <c r="D10" s="411"/>
      <c r="E10" s="411"/>
      <c r="F10" s="413"/>
      <c r="G10" s="412"/>
      <c r="H10" s="411"/>
      <c r="I10" s="352"/>
      <c r="J10" s="352"/>
      <c r="K10" s="352"/>
      <c r="L10" s="352"/>
      <c r="M10" s="352"/>
      <c r="N10" s="352"/>
      <c r="O10" s="352"/>
      <c r="P10" s="352"/>
      <c r="Q10" s="352"/>
      <c r="R10" s="352"/>
      <c r="S10" s="352"/>
      <c r="T10" s="352"/>
      <c r="U10" s="352"/>
      <c r="V10" s="352"/>
    </row>
    <row r="11" spans="1:22" ht="13.5" thickTop="1" x14ac:dyDescent="0.2">
      <c r="A11" s="407"/>
      <c r="B11" s="408"/>
      <c r="C11" s="409"/>
      <c r="D11" s="409"/>
      <c r="E11" s="409"/>
      <c r="F11" s="407"/>
      <c r="G11" s="406"/>
      <c r="H11" s="409"/>
    </row>
    <row r="22" spans="1:3" x14ac:dyDescent="0.2">
      <c r="A22" s="293" t="s">
        <v>2</v>
      </c>
      <c r="C22" s="170" t="s">
        <v>3</v>
      </c>
    </row>
    <row r="34" spans="3:3" x14ac:dyDescent="0.2">
      <c r="C34" s="170" t="s">
        <v>4</v>
      </c>
    </row>
  </sheetData>
  <mergeCells count="1">
    <mergeCell ref="A4:B4"/>
  </mergeCells>
  <hyperlinks>
    <hyperlink ref="B1" location="ER!A1" display="ER"/>
  </hyperlinks>
  <pageMargins left="1.1023622047244095" right="0.70866141732283472" top="1.5354330708661419" bottom="1.1417322834645669" header="0.31496062992125984" footer="0.31496062992125984"/>
  <pageSetup paperSize="5" scale="85"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3"/>
  <sheetViews>
    <sheetView workbookViewId="0">
      <selection activeCell="B16" sqref="B16"/>
    </sheetView>
  </sheetViews>
  <sheetFormatPr baseColWidth="10" defaultColWidth="11.42578125" defaultRowHeight="12.75" x14ac:dyDescent="0.2"/>
  <cols>
    <col min="1" max="1" width="42.140625" style="170" customWidth="1"/>
    <col min="2" max="5" width="24.42578125" style="170" customWidth="1"/>
    <col min="6" max="6" width="12.85546875" style="170" customWidth="1"/>
    <col min="7" max="7" width="11.42578125" style="170"/>
    <col min="8" max="8" width="17.28515625" style="170" customWidth="1"/>
    <col min="9" max="14" width="11.42578125" style="170"/>
    <col min="15" max="16384" width="11.42578125" style="10"/>
  </cols>
  <sheetData>
    <row r="1" spans="1:9" x14ac:dyDescent="0.2">
      <c r="A1" s="88"/>
      <c r="B1" s="239" t="s">
        <v>383</v>
      </c>
      <c r="E1" s="239"/>
    </row>
    <row r="2" spans="1:9" x14ac:dyDescent="0.2">
      <c r="C2" s="427"/>
    </row>
    <row r="4" spans="1:9" x14ac:dyDescent="0.2">
      <c r="A4" s="147" t="s">
        <v>455</v>
      </c>
      <c r="B4" s="147"/>
      <c r="C4" s="147"/>
      <c r="D4" s="147"/>
      <c r="E4" s="147"/>
      <c r="F4" s="147"/>
      <c r="G4" s="147"/>
      <c r="H4" s="147"/>
      <c r="I4" s="147"/>
    </row>
    <row r="5" spans="1:9" ht="89.25" hidden="1" x14ac:dyDescent="0.2">
      <c r="A5" s="428" t="s">
        <v>451</v>
      </c>
      <c r="B5" s="428"/>
      <c r="C5" s="428"/>
      <c r="D5" s="428"/>
      <c r="E5" s="428"/>
      <c r="F5" s="428"/>
      <c r="G5" s="428"/>
      <c r="H5" s="428"/>
      <c r="I5" s="428"/>
    </row>
    <row r="6" spans="1:9" x14ac:dyDescent="0.2">
      <c r="B6" s="371"/>
    </row>
    <row r="7" spans="1:9" x14ac:dyDescent="0.2">
      <c r="B7" s="92">
        <v>45199</v>
      </c>
      <c r="C7" s="92">
        <v>44834</v>
      </c>
    </row>
    <row r="8" spans="1:9" s="170" customFormat="1" x14ac:dyDescent="0.2">
      <c r="A8" s="175" t="s">
        <v>452</v>
      </c>
      <c r="B8" s="213">
        <v>0</v>
      </c>
      <c r="C8" s="213">
        <v>0</v>
      </c>
      <c r="D8" s="429"/>
      <c r="E8" s="429"/>
      <c r="F8" s="429"/>
      <c r="G8" s="429"/>
      <c r="H8" s="429"/>
      <c r="I8" s="429"/>
    </row>
    <row r="9" spans="1:9" x14ac:dyDescent="0.2">
      <c r="A9" s="10" t="s">
        <v>453</v>
      </c>
      <c r="B9" s="213">
        <v>1086138687</v>
      </c>
      <c r="C9" s="213">
        <v>918904470</v>
      </c>
    </row>
    <row r="10" spans="1:9" ht="18.75" customHeight="1" thickBot="1" x14ac:dyDescent="0.25">
      <c r="A10" s="430" t="s">
        <v>454</v>
      </c>
      <c r="B10" s="291">
        <f>SUM(B8:B9)</f>
        <v>1086138687</v>
      </c>
      <c r="C10" s="291">
        <f>SUM(C8:C9)</f>
        <v>918904470</v>
      </c>
      <c r="D10" s="429"/>
      <c r="E10" s="429"/>
      <c r="F10" s="429"/>
      <c r="G10" s="429"/>
      <c r="H10" s="429"/>
      <c r="I10" s="429"/>
    </row>
    <row r="11" spans="1:9" ht="13.5" thickTop="1" x14ac:dyDescent="0.2"/>
    <row r="12" spans="1:9" x14ac:dyDescent="0.2">
      <c r="A12" s="429"/>
      <c r="B12" s="429"/>
      <c r="C12" s="429"/>
      <c r="D12" s="429"/>
      <c r="E12" s="429"/>
      <c r="F12" s="429"/>
      <c r="G12" s="429"/>
      <c r="H12" s="429"/>
      <c r="I12" s="429"/>
    </row>
    <row r="22" spans="1:3" x14ac:dyDescent="0.2">
      <c r="A22" s="293" t="s">
        <v>2</v>
      </c>
      <c r="C22" s="170" t="s">
        <v>3</v>
      </c>
    </row>
    <row r="33" spans="3:3" x14ac:dyDescent="0.2">
      <c r="C33" s="170" t="s">
        <v>4</v>
      </c>
    </row>
  </sheetData>
  <hyperlinks>
    <hyperlink ref="B1" location="ER!A1" display="ER"/>
  </hyperlinks>
  <pageMargins left="1.1023622047244095" right="0.70866141732283472" top="1.5354330708661419" bottom="1.1417322834645669" header="0.31496062992125984" footer="0.31496062992125984"/>
  <pageSetup paperSize="5" scale="60"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76"/>
  <sheetViews>
    <sheetView workbookViewId="0">
      <selection activeCell="C9" sqref="C9"/>
    </sheetView>
  </sheetViews>
  <sheetFormatPr baseColWidth="10" defaultColWidth="11.42578125" defaultRowHeight="12.75" x14ac:dyDescent="0.2"/>
  <cols>
    <col min="1" max="1" width="58" style="170" customWidth="1"/>
    <col min="2" max="2" width="18" style="170" customWidth="1"/>
    <col min="3" max="3" width="22.42578125" style="170" customWidth="1"/>
    <col min="4" max="4" width="21" style="170" customWidth="1"/>
    <col min="5" max="5" width="11.42578125" style="170" customWidth="1"/>
    <col min="6" max="6" width="17.28515625" style="170" customWidth="1"/>
    <col min="7" max="12" width="11.42578125" style="170" customWidth="1"/>
    <col min="13" max="16384" width="11.42578125" style="10"/>
  </cols>
  <sheetData>
    <row r="1" spans="1:12" x14ac:dyDescent="0.2">
      <c r="A1" s="88"/>
      <c r="B1" s="239" t="s">
        <v>58</v>
      </c>
      <c r="D1" s="239"/>
    </row>
    <row r="3" spans="1:12" x14ac:dyDescent="0.2">
      <c r="A3" s="571" t="s">
        <v>475</v>
      </c>
      <c r="B3" s="571"/>
      <c r="C3" s="571"/>
      <c r="D3" s="571"/>
      <c r="E3" s="153"/>
      <c r="F3" s="153"/>
      <c r="G3" s="153"/>
      <c r="H3" s="10"/>
      <c r="I3" s="10"/>
      <c r="J3" s="10"/>
      <c r="K3" s="10"/>
      <c r="L3" s="10"/>
    </row>
    <row r="5" spans="1:12" s="337" customFormat="1" x14ac:dyDescent="0.2">
      <c r="A5" s="431"/>
      <c r="B5" s="175"/>
      <c r="C5" s="175"/>
      <c r="D5" s="175"/>
      <c r="E5" s="175"/>
      <c r="F5" s="175"/>
      <c r="G5" s="175"/>
      <c r="H5" s="175"/>
      <c r="I5" s="175"/>
      <c r="J5" s="175"/>
      <c r="K5" s="175"/>
      <c r="L5" s="175"/>
    </row>
    <row r="6" spans="1:12" s="337" customFormat="1" x14ac:dyDescent="0.2">
      <c r="A6" s="431"/>
      <c r="B6" s="175"/>
      <c r="C6" s="175"/>
      <c r="D6" s="175"/>
      <c r="E6" s="175"/>
      <c r="F6" s="175"/>
      <c r="G6" s="175"/>
      <c r="H6" s="175"/>
      <c r="I6" s="175"/>
      <c r="J6" s="175"/>
      <c r="K6" s="175"/>
      <c r="L6" s="175"/>
    </row>
    <row r="7" spans="1:12" s="337" customFormat="1" x14ac:dyDescent="0.2">
      <c r="A7" s="124" t="s">
        <v>979</v>
      </c>
      <c r="B7" s="124"/>
      <c r="C7" s="124"/>
      <c r="D7" s="44"/>
      <c r="E7" s="44"/>
      <c r="F7" s="175"/>
      <c r="G7" s="175"/>
      <c r="H7" s="175"/>
      <c r="I7" s="175"/>
      <c r="J7" s="175"/>
      <c r="K7" s="175"/>
      <c r="L7" s="175"/>
    </row>
    <row r="8" spans="1:12" s="337" customFormat="1" ht="15" customHeight="1" x14ac:dyDescent="0.2">
      <c r="A8" s="432" t="s">
        <v>456</v>
      </c>
      <c r="B8" s="432" t="s">
        <v>457</v>
      </c>
      <c r="C8" s="432" t="s">
        <v>458</v>
      </c>
      <c r="D8" s="175"/>
      <c r="E8" s="175"/>
      <c r="F8" s="175"/>
      <c r="G8" s="175"/>
      <c r="H8" s="175"/>
      <c r="I8" s="175"/>
      <c r="J8" s="175"/>
      <c r="K8" s="175"/>
    </row>
    <row r="9" spans="1:12" s="337" customFormat="1" ht="15" customHeight="1" x14ac:dyDescent="0.2">
      <c r="A9" s="433" t="s">
        <v>459</v>
      </c>
      <c r="B9" s="434"/>
      <c r="C9" s="435">
        <v>267429494</v>
      </c>
      <c r="D9" s="282"/>
      <c r="E9" s="282"/>
      <c r="F9" s="175"/>
      <c r="G9" s="175"/>
      <c r="H9" s="175"/>
      <c r="I9" s="175"/>
      <c r="J9" s="175"/>
      <c r="K9" s="175"/>
    </row>
    <row r="10" spans="1:12" s="337" customFormat="1" ht="15" customHeight="1" x14ac:dyDescent="0.2">
      <c r="A10" s="433" t="s">
        <v>460</v>
      </c>
      <c r="B10" s="434"/>
      <c r="C10" s="435">
        <v>114812332</v>
      </c>
      <c r="D10" s="175"/>
      <c r="E10" s="175"/>
      <c r="F10" s="175"/>
      <c r="G10" s="175"/>
      <c r="H10" s="175"/>
      <c r="I10" s="175"/>
      <c r="J10" s="175"/>
      <c r="K10" s="175"/>
    </row>
    <row r="11" spans="1:12" s="337" customFormat="1" ht="15" customHeight="1" x14ac:dyDescent="0.2">
      <c r="A11" s="433" t="s">
        <v>461</v>
      </c>
      <c r="B11" s="434"/>
      <c r="C11" s="435">
        <v>19081333</v>
      </c>
      <c r="D11" s="175"/>
      <c r="E11" s="175"/>
      <c r="F11" s="175"/>
      <c r="G11" s="175"/>
      <c r="H11" s="175"/>
      <c r="I11" s="175"/>
      <c r="J11" s="175"/>
      <c r="K11" s="175"/>
    </row>
    <row r="12" spans="1:12" s="337" customFormat="1" ht="15" customHeight="1" x14ac:dyDescent="0.2">
      <c r="A12" s="433" t="s">
        <v>462</v>
      </c>
      <c r="B12" s="434"/>
      <c r="C12" s="435">
        <v>2642687575</v>
      </c>
      <c r="D12" s="175"/>
      <c r="E12" s="175"/>
      <c r="F12" s="175"/>
      <c r="G12" s="175"/>
      <c r="H12" s="175"/>
      <c r="I12" s="175"/>
      <c r="J12" s="175"/>
      <c r="K12" s="175"/>
    </row>
    <row r="13" spans="1:12" s="337" customFormat="1" ht="15" customHeight="1" x14ac:dyDescent="0.2">
      <c r="A13" s="433" t="s">
        <v>463</v>
      </c>
      <c r="B13" s="434"/>
      <c r="C13" s="435">
        <v>1144320609</v>
      </c>
      <c r="D13" s="175"/>
      <c r="E13" s="175"/>
      <c r="F13" s="175"/>
      <c r="G13" s="175"/>
      <c r="H13" s="175"/>
      <c r="I13" s="175"/>
      <c r="J13" s="175"/>
      <c r="K13" s="175"/>
    </row>
    <row r="14" spans="1:12" s="337" customFormat="1" ht="15" customHeight="1" x14ac:dyDescent="0.2">
      <c r="A14" s="433" t="s">
        <v>464</v>
      </c>
      <c r="B14" s="434"/>
      <c r="C14" s="435">
        <v>538487378</v>
      </c>
      <c r="D14" s="175"/>
      <c r="E14" s="175"/>
      <c r="F14" s="175"/>
      <c r="G14" s="175"/>
      <c r="H14" s="175"/>
      <c r="I14" s="175"/>
      <c r="J14" s="175"/>
      <c r="K14" s="175"/>
    </row>
    <row r="15" spans="1:12" s="337" customFormat="1" ht="15" customHeight="1" x14ac:dyDescent="0.2">
      <c r="A15" s="433" t="s">
        <v>465</v>
      </c>
      <c r="B15" s="434"/>
      <c r="C15" s="435">
        <v>1045319365</v>
      </c>
      <c r="D15" s="175"/>
      <c r="E15" s="175"/>
      <c r="F15" s="175"/>
      <c r="G15" s="175"/>
      <c r="H15" s="175"/>
      <c r="I15" s="175"/>
      <c r="J15" s="175"/>
      <c r="K15" s="175"/>
    </row>
    <row r="16" spans="1:12" s="337" customFormat="1" ht="15" customHeight="1" x14ac:dyDescent="0.2">
      <c r="A16" s="433" t="s">
        <v>466</v>
      </c>
      <c r="B16" s="434"/>
      <c r="C16" s="435">
        <v>112361893</v>
      </c>
      <c r="D16" s="175"/>
      <c r="E16" s="175"/>
      <c r="F16" s="175"/>
      <c r="G16" s="175"/>
      <c r="H16" s="175"/>
      <c r="I16" s="175"/>
      <c r="J16" s="175"/>
      <c r="K16" s="175"/>
    </row>
    <row r="17" spans="1:11" s="337" customFormat="1" x14ac:dyDescent="0.2">
      <c r="A17" s="433" t="s">
        <v>467</v>
      </c>
      <c r="B17" s="434"/>
      <c r="C17" s="435">
        <v>288395523</v>
      </c>
      <c r="D17" s="175"/>
      <c r="E17" s="175"/>
      <c r="F17" s="175"/>
      <c r="G17" s="175"/>
      <c r="H17" s="175"/>
      <c r="I17" s="175"/>
      <c r="J17" s="175"/>
      <c r="K17" s="175"/>
    </row>
    <row r="18" spans="1:11" s="337" customFormat="1" x14ac:dyDescent="0.2">
      <c r="A18" s="433" t="s">
        <v>468</v>
      </c>
      <c r="B18" s="434"/>
      <c r="C18" s="435">
        <v>351466028</v>
      </c>
      <c r="D18" s="175"/>
      <c r="E18" s="175"/>
      <c r="F18" s="175"/>
      <c r="G18" s="175"/>
      <c r="H18" s="175"/>
      <c r="I18" s="175"/>
      <c r="J18" s="175"/>
      <c r="K18" s="175"/>
    </row>
    <row r="19" spans="1:11" s="337" customFormat="1" x14ac:dyDescent="0.2">
      <c r="A19" s="433" t="s">
        <v>469</v>
      </c>
      <c r="B19" s="434"/>
      <c r="C19" s="435">
        <v>313044776</v>
      </c>
      <c r="D19" s="175"/>
      <c r="E19" s="175"/>
      <c r="F19" s="175"/>
      <c r="G19" s="175"/>
      <c r="H19" s="175"/>
      <c r="I19" s="175"/>
      <c r="J19" s="175"/>
      <c r="K19" s="175"/>
    </row>
    <row r="20" spans="1:11" s="337" customFormat="1" x14ac:dyDescent="0.2">
      <c r="A20" s="433" t="s">
        <v>470</v>
      </c>
      <c r="B20" s="434"/>
      <c r="C20" s="435">
        <v>99450194</v>
      </c>
      <c r="D20" s="175"/>
      <c r="E20" s="175"/>
      <c r="F20" s="175"/>
      <c r="G20" s="175"/>
      <c r="H20" s="175"/>
      <c r="I20" s="175"/>
      <c r="J20" s="175"/>
      <c r="K20" s="175"/>
    </row>
    <row r="21" spans="1:11" s="337" customFormat="1" x14ac:dyDescent="0.2">
      <c r="A21" s="433" t="s">
        <v>471</v>
      </c>
      <c r="B21" s="434"/>
      <c r="C21" s="435">
        <v>600000000</v>
      </c>
      <c r="D21" s="175"/>
      <c r="E21" s="175"/>
      <c r="F21" s="175"/>
      <c r="G21" s="175"/>
      <c r="H21" s="175"/>
      <c r="I21" s="175"/>
      <c r="J21" s="175"/>
      <c r="K21" s="175"/>
    </row>
    <row r="22" spans="1:11" s="337" customFormat="1" x14ac:dyDescent="0.2">
      <c r="A22" s="436" t="s">
        <v>472</v>
      </c>
      <c r="B22" s="434"/>
      <c r="C22" s="435">
        <v>5097079972</v>
      </c>
      <c r="D22" s="175"/>
      <c r="E22" s="175"/>
      <c r="F22" s="175"/>
      <c r="G22" s="175"/>
      <c r="H22" s="175"/>
      <c r="I22" s="175"/>
      <c r="J22" s="175"/>
      <c r="K22" s="175"/>
    </row>
    <row r="23" spans="1:11" s="53" customFormat="1" x14ac:dyDescent="0.2">
      <c r="A23" s="437" t="s">
        <v>111</v>
      </c>
      <c r="B23" s="437"/>
      <c r="C23" s="438">
        <f>SUM(C9:C22)</f>
        <v>12633936472</v>
      </c>
      <c r="D23" s="439"/>
      <c r="E23" s="439"/>
      <c r="F23" s="439"/>
      <c r="G23" s="439"/>
      <c r="H23" s="439"/>
      <c r="I23" s="439"/>
      <c r="J23" s="439"/>
      <c r="K23" s="439"/>
    </row>
    <row r="24" spans="1:11" s="337" customFormat="1" x14ac:dyDescent="0.2">
      <c r="A24" s="282"/>
      <c r="B24" s="282"/>
      <c r="C24" s="282"/>
      <c r="D24" s="175"/>
      <c r="E24" s="175"/>
      <c r="F24" s="175"/>
      <c r="G24" s="175"/>
      <c r="H24" s="175"/>
      <c r="I24" s="175"/>
      <c r="J24" s="175"/>
      <c r="K24" s="175"/>
    </row>
    <row r="25" spans="1:11" s="337" customFormat="1" ht="13.5" thickBot="1" x14ac:dyDescent="0.25">
      <c r="A25" s="124" t="s">
        <v>979</v>
      </c>
      <c r="B25" s="440"/>
      <c r="C25" s="440"/>
      <c r="D25" s="175"/>
      <c r="E25" s="175"/>
      <c r="F25" s="175"/>
      <c r="G25" s="175"/>
      <c r="H25" s="175"/>
      <c r="I25" s="175"/>
      <c r="J25" s="175"/>
      <c r="K25" s="175"/>
    </row>
    <row r="26" spans="1:11" s="337" customFormat="1" x14ac:dyDescent="0.2">
      <c r="A26" s="432" t="s">
        <v>456</v>
      </c>
      <c r="B26" s="432" t="s">
        <v>457</v>
      </c>
      <c r="C26" s="432" t="s">
        <v>458</v>
      </c>
      <c r="D26" s="175"/>
      <c r="E26" s="175"/>
      <c r="F26" s="175"/>
      <c r="G26" s="175"/>
      <c r="H26" s="175"/>
      <c r="I26" s="175"/>
      <c r="J26" s="175"/>
      <c r="K26" s="175"/>
    </row>
    <row r="27" spans="1:11" s="337" customFormat="1" x14ac:dyDescent="0.2">
      <c r="A27" s="433" t="s">
        <v>459</v>
      </c>
      <c r="B27" s="434"/>
      <c r="C27" s="435">
        <v>267429494</v>
      </c>
      <c r="D27" s="175"/>
      <c r="E27" s="175"/>
      <c r="F27" s="175"/>
      <c r="G27" s="175"/>
      <c r="H27" s="175"/>
      <c r="I27" s="175"/>
      <c r="J27" s="175"/>
      <c r="K27" s="175"/>
    </row>
    <row r="28" spans="1:11" s="337" customFormat="1" x14ac:dyDescent="0.2">
      <c r="A28" s="433" t="s">
        <v>460</v>
      </c>
      <c r="B28" s="434"/>
      <c r="C28" s="435">
        <v>114812332</v>
      </c>
      <c r="D28" s="175"/>
      <c r="E28" s="175"/>
      <c r="F28" s="175"/>
      <c r="G28" s="175"/>
      <c r="H28" s="175"/>
      <c r="I28" s="175"/>
      <c r="J28" s="175"/>
      <c r="K28" s="175"/>
    </row>
    <row r="29" spans="1:11" s="337" customFormat="1" x14ac:dyDescent="0.2">
      <c r="A29" s="433" t="s">
        <v>461</v>
      </c>
      <c r="B29" s="434"/>
      <c r="C29" s="435">
        <v>19081333</v>
      </c>
      <c r="D29" s="175"/>
      <c r="E29" s="175"/>
      <c r="F29" s="175"/>
      <c r="G29" s="175"/>
      <c r="H29" s="175"/>
      <c r="I29" s="175"/>
      <c r="J29" s="175"/>
      <c r="K29" s="175"/>
    </row>
    <row r="30" spans="1:11" s="337" customFormat="1" x14ac:dyDescent="0.2">
      <c r="A30" s="433" t="s">
        <v>462</v>
      </c>
      <c r="B30" s="434"/>
      <c r="C30" s="435">
        <v>2642687575</v>
      </c>
      <c r="D30" s="175"/>
      <c r="E30" s="175"/>
      <c r="F30" s="175"/>
      <c r="G30" s="175"/>
      <c r="H30" s="175"/>
      <c r="I30" s="175"/>
      <c r="J30" s="175"/>
      <c r="K30" s="175"/>
    </row>
    <row r="31" spans="1:11" s="337" customFormat="1" x14ac:dyDescent="0.2">
      <c r="A31" s="433" t="s">
        <v>463</v>
      </c>
      <c r="B31" s="434"/>
      <c r="C31" s="435">
        <v>1144320609</v>
      </c>
      <c r="D31" s="175"/>
      <c r="E31" s="175"/>
      <c r="F31" s="175"/>
      <c r="G31" s="175"/>
      <c r="H31" s="175"/>
      <c r="I31" s="175"/>
      <c r="J31" s="175"/>
      <c r="K31" s="175"/>
    </row>
    <row r="32" spans="1:11" s="337" customFormat="1" x14ac:dyDescent="0.2">
      <c r="A32" s="433" t="s">
        <v>464</v>
      </c>
      <c r="B32" s="434"/>
      <c r="C32" s="435">
        <v>538487378</v>
      </c>
      <c r="D32" s="175"/>
      <c r="E32" s="175"/>
      <c r="F32" s="175"/>
      <c r="G32" s="175"/>
      <c r="H32" s="175"/>
      <c r="I32" s="175"/>
      <c r="J32" s="175"/>
      <c r="K32" s="175"/>
    </row>
    <row r="33" spans="1:12" s="337" customFormat="1" ht="15" customHeight="1" x14ac:dyDescent="0.2">
      <c r="A33" s="433" t="s">
        <v>465</v>
      </c>
      <c r="B33" s="434"/>
      <c r="C33" s="435">
        <v>1045319365</v>
      </c>
      <c r="D33" s="175"/>
      <c r="E33" s="175"/>
      <c r="F33" s="175"/>
      <c r="G33" s="175"/>
      <c r="H33" s="175"/>
      <c r="I33" s="175"/>
      <c r="J33" s="175"/>
      <c r="K33" s="175"/>
    </row>
    <row r="34" spans="1:12" s="337" customFormat="1" ht="15" customHeight="1" x14ac:dyDescent="0.2">
      <c r="A34" s="433" t="s">
        <v>466</v>
      </c>
      <c r="B34" s="434"/>
      <c r="C34" s="435">
        <v>112361893</v>
      </c>
      <c r="D34" s="175"/>
      <c r="E34" s="175"/>
      <c r="F34" s="175"/>
      <c r="G34" s="175"/>
      <c r="H34" s="175"/>
      <c r="I34" s="175"/>
      <c r="J34" s="175"/>
      <c r="K34" s="175"/>
    </row>
    <row r="35" spans="1:12" s="337" customFormat="1" ht="15" customHeight="1" x14ac:dyDescent="0.2">
      <c r="A35" s="433" t="s">
        <v>467</v>
      </c>
      <c r="B35" s="434"/>
      <c r="C35" s="435">
        <v>288395523</v>
      </c>
      <c r="D35" s="175"/>
      <c r="E35" s="175"/>
      <c r="F35" s="175"/>
      <c r="G35" s="175"/>
      <c r="H35" s="175"/>
      <c r="I35" s="175"/>
      <c r="J35" s="175"/>
      <c r="K35" s="175"/>
    </row>
    <row r="36" spans="1:12" s="337" customFormat="1" ht="15" customHeight="1" x14ac:dyDescent="0.2">
      <c r="A36" s="433" t="s">
        <v>468</v>
      </c>
      <c r="B36" s="434"/>
      <c r="C36" s="435">
        <v>351466028</v>
      </c>
      <c r="D36" s="175"/>
      <c r="E36" s="175"/>
      <c r="F36" s="175"/>
      <c r="G36" s="175"/>
      <c r="H36" s="175"/>
      <c r="I36" s="175"/>
      <c r="J36" s="175"/>
      <c r="K36" s="175"/>
    </row>
    <row r="37" spans="1:12" s="337" customFormat="1" ht="15" customHeight="1" x14ac:dyDescent="0.2">
      <c r="A37" s="433" t="s">
        <v>469</v>
      </c>
      <c r="B37" s="434"/>
      <c r="C37" s="435">
        <f>301388170+55930318</f>
        <v>357318488</v>
      </c>
      <c r="D37" s="175"/>
      <c r="E37" s="175"/>
      <c r="F37" s="175"/>
      <c r="G37" s="175"/>
      <c r="H37" s="175"/>
      <c r="I37" s="175"/>
      <c r="J37" s="175"/>
      <c r="K37" s="175"/>
      <c r="L37" s="175"/>
    </row>
    <row r="38" spans="1:12" s="337" customFormat="1" ht="15" customHeight="1" x14ac:dyDescent="0.2">
      <c r="A38" s="433" t="s">
        <v>470</v>
      </c>
      <c r="B38" s="434"/>
      <c r="C38" s="435">
        <v>99450194</v>
      </c>
      <c r="D38" s="175"/>
      <c r="E38" s="175"/>
      <c r="F38" s="175"/>
      <c r="G38" s="175"/>
      <c r="H38" s="175"/>
      <c r="I38" s="175"/>
      <c r="J38" s="175"/>
      <c r="K38" s="175"/>
      <c r="L38" s="175"/>
    </row>
    <row r="39" spans="1:12" s="337" customFormat="1" ht="15" customHeight="1" x14ac:dyDescent="0.2">
      <c r="A39" s="433" t="s">
        <v>471</v>
      </c>
      <c r="B39" s="434"/>
      <c r="C39" s="435">
        <v>600000000</v>
      </c>
      <c r="D39" s="175"/>
      <c r="E39" s="175"/>
      <c r="F39" s="175"/>
      <c r="G39" s="175"/>
      <c r="H39" s="175"/>
      <c r="I39" s="175"/>
      <c r="J39" s="175"/>
      <c r="K39" s="175"/>
      <c r="L39" s="175"/>
    </row>
    <row r="40" spans="1:12" s="337" customFormat="1" ht="15" customHeight="1" x14ac:dyDescent="0.2">
      <c r="A40" s="436" t="s">
        <v>472</v>
      </c>
      <c r="B40" s="434"/>
      <c r="C40" s="435">
        <v>5097079972</v>
      </c>
      <c r="D40" s="175"/>
      <c r="E40" s="175"/>
      <c r="F40" s="175"/>
      <c r="G40" s="175"/>
      <c r="H40" s="175"/>
      <c r="I40" s="175"/>
      <c r="J40" s="175"/>
      <c r="K40" s="175"/>
      <c r="L40" s="175"/>
    </row>
    <row r="41" spans="1:12" s="337" customFormat="1" ht="15" customHeight="1" x14ac:dyDescent="0.2">
      <c r="A41" s="436"/>
      <c r="B41" s="436"/>
      <c r="C41" s="435"/>
      <c r="D41" s="175"/>
      <c r="E41" s="175"/>
      <c r="F41" s="175"/>
      <c r="G41" s="175"/>
      <c r="H41" s="175"/>
      <c r="I41" s="175"/>
      <c r="J41" s="175"/>
      <c r="K41" s="175"/>
      <c r="L41" s="175"/>
    </row>
    <row r="42" spans="1:12" s="337" customFormat="1" ht="15" customHeight="1" x14ac:dyDescent="0.2">
      <c r="A42" s="437" t="s">
        <v>111</v>
      </c>
      <c r="B42" s="437"/>
      <c r="C42" s="438">
        <f>SUM(C27:C41)</f>
        <v>12678210184</v>
      </c>
      <c r="D42" s="175"/>
      <c r="E42" s="175"/>
      <c r="F42" s="175"/>
      <c r="G42" s="175"/>
      <c r="H42" s="175"/>
      <c r="I42" s="175"/>
      <c r="J42" s="175"/>
      <c r="K42" s="175"/>
      <c r="L42" s="175"/>
    </row>
    <row r="43" spans="1:12" s="337" customFormat="1" x14ac:dyDescent="0.2">
      <c r="A43" s="282"/>
      <c r="B43" s="282"/>
      <c r="C43" s="282"/>
      <c r="D43" s="175"/>
      <c r="E43" s="175"/>
      <c r="F43" s="175"/>
      <c r="G43" s="175"/>
      <c r="H43" s="175"/>
      <c r="I43" s="175"/>
      <c r="J43" s="175"/>
      <c r="K43" s="175"/>
      <c r="L43" s="175"/>
    </row>
    <row r="44" spans="1:12" s="337" customFormat="1" x14ac:dyDescent="0.2">
      <c r="A44" s="282"/>
      <c r="B44" s="282"/>
      <c r="C44" s="282"/>
      <c r="D44" s="175"/>
      <c r="E44" s="175"/>
      <c r="F44" s="175"/>
      <c r="G44" s="175"/>
      <c r="H44" s="175"/>
      <c r="I44" s="175"/>
      <c r="J44" s="175"/>
      <c r="K44" s="175"/>
      <c r="L44" s="175"/>
    </row>
    <row r="45" spans="1:12" s="337" customFormat="1" x14ac:dyDescent="0.2">
      <c r="A45" s="175" t="s">
        <v>473</v>
      </c>
      <c r="B45" s="175"/>
      <c r="C45" s="175"/>
      <c r="D45" s="175"/>
      <c r="E45" s="175"/>
      <c r="F45" s="175"/>
      <c r="G45" s="175"/>
      <c r="H45" s="175"/>
      <c r="I45" s="175"/>
      <c r="J45" s="175"/>
      <c r="K45" s="175"/>
      <c r="L45" s="175"/>
    </row>
    <row r="46" spans="1:12" s="337" customFormat="1" x14ac:dyDescent="0.2">
      <c r="A46" s="175" t="s">
        <v>474</v>
      </c>
      <c r="B46" s="175"/>
      <c r="C46" s="175"/>
      <c r="D46" s="175"/>
      <c r="E46" s="175"/>
      <c r="F46" s="175"/>
      <c r="G46" s="175"/>
      <c r="H46" s="175"/>
      <c r="I46" s="175"/>
      <c r="J46" s="175"/>
      <c r="K46" s="175"/>
      <c r="L46" s="175"/>
    </row>
    <row r="47" spans="1:12" s="337" customFormat="1" x14ac:dyDescent="0.2">
      <c r="A47" s="175"/>
      <c r="B47" s="175"/>
      <c r="C47" s="175"/>
      <c r="D47" s="175"/>
      <c r="E47" s="175"/>
      <c r="F47" s="175"/>
      <c r="G47" s="175"/>
      <c r="H47" s="175"/>
      <c r="I47" s="175"/>
      <c r="J47" s="175"/>
      <c r="K47" s="175"/>
      <c r="L47" s="175"/>
    </row>
    <row r="48" spans="1:12" s="337" customFormat="1" x14ac:dyDescent="0.2">
      <c r="A48" s="175"/>
      <c r="B48" s="175"/>
      <c r="C48" s="175"/>
      <c r="D48" s="175"/>
      <c r="E48" s="175"/>
      <c r="F48" s="175"/>
      <c r="G48" s="175"/>
      <c r="H48" s="175"/>
      <c r="I48" s="175"/>
      <c r="J48" s="175"/>
      <c r="K48" s="175"/>
      <c r="L48" s="175"/>
    </row>
    <row r="49" spans="1:12" s="337" customFormat="1" x14ac:dyDescent="0.2">
      <c r="A49" s="175"/>
      <c r="B49" s="175"/>
      <c r="C49" s="175"/>
      <c r="D49" s="175"/>
      <c r="E49" s="175"/>
      <c r="F49" s="175"/>
      <c r="G49" s="175"/>
      <c r="H49" s="175"/>
      <c r="I49" s="175"/>
      <c r="J49" s="175"/>
      <c r="K49" s="175"/>
      <c r="L49" s="175"/>
    </row>
    <row r="50" spans="1:12" s="337" customFormat="1" x14ac:dyDescent="0.2">
      <c r="A50" s="175"/>
      <c r="B50" s="175"/>
      <c r="C50" s="175"/>
      <c r="D50" s="175"/>
      <c r="E50" s="175"/>
      <c r="F50" s="175"/>
      <c r="G50" s="175"/>
      <c r="H50" s="175"/>
      <c r="I50" s="175"/>
      <c r="J50" s="175"/>
      <c r="K50" s="175"/>
      <c r="L50" s="175"/>
    </row>
    <row r="51" spans="1:12" s="337" customFormat="1" x14ac:dyDescent="0.2">
      <c r="A51" s="175"/>
      <c r="B51" s="175"/>
      <c r="C51" s="175"/>
      <c r="D51" s="175"/>
      <c r="E51" s="175"/>
      <c r="F51" s="175"/>
      <c r="G51" s="175"/>
      <c r="H51" s="175"/>
      <c r="I51" s="175"/>
      <c r="J51" s="175"/>
      <c r="K51" s="175"/>
      <c r="L51" s="175"/>
    </row>
    <row r="52" spans="1:12" s="337" customFormat="1" x14ac:dyDescent="0.2">
      <c r="A52" s="175"/>
      <c r="B52" s="175"/>
      <c r="C52" s="175"/>
      <c r="D52" s="175"/>
      <c r="E52" s="175"/>
      <c r="F52" s="175"/>
      <c r="G52" s="175"/>
      <c r="H52" s="175"/>
      <c r="I52" s="175"/>
      <c r="J52" s="175"/>
      <c r="K52" s="175"/>
      <c r="L52" s="175"/>
    </row>
    <row r="53" spans="1:12" s="337" customFormat="1" x14ac:dyDescent="0.2">
      <c r="A53" s="175"/>
      <c r="B53" s="175"/>
      <c r="C53" s="175"/>
      <c r="D53" s="175"/>
      <c r="E53" s="175"/>
      <c r="F53" s="175"/>
      <c r="G53" s="175"/>
      <c r="H53" s="175"/>
      <c r="I53" s="175"/>
      <c r="J53" s="175"/>
      <c r="K53" s="175"/>
      <c r="L53" s="175"/>
    </row>
    <row r="54" spans="1:12" s="337" customFormat="1" x14ac:dyDescent="0.2">
      <c r="A54" s="175"/>
      <c r="B54" s="175"/>
      <c r="C54" s="175"/>
      <c r="D54" s="175"/>
      <c r="E54" s="175"/>
      <c r="F54" s="175"/>
      <c r="G54" s="175"/>
      <c r="H54" s="175"/>
      <c r="I54" s="175"/>
      <c r="J54" s="175"/>
      <c r="K54" s="175"/>
      <c r="L54" s="175"/>
    </row>
    <row r="55" spans="1:12" s="337" customFormat="1" x14ac:dyDescent="0.2">
      <c r="A55" s="175"/>
      <c r="B55" s="175"/>
      <c r="C55" s="175"/>
      <c r="D55" s="175"/>
      <c r="E55" s="175"/>
      <c r="F55" s="175"/>
      <c r="G55" s="175"/>
      <c r="H55" s="175"/>
      <c r="I55" s="175"/>
      <c r="J55" s="175"/>
      <c r="K55" s="175"/>
      <c r="L55" s="175"/>
    </row>
    <row r="56" spans="1:12" s="337" customFormat="1" x14ac:dyDescent="0.2">
      <c r="A56" s="175"/>
      <c r="B56" s="175"/>
      <c r="C56" s="175"/>
      <c r="D56" s="175"/>
      <c r="E56" s="175"/>
      <c r="F56" s="175"/>
      <c r="G56" s="175"/>
      <c r="H56" s="175"/>
      <c r="I56" s="175"/>
      <c r="J56" s="175"/>
      <c r="K56" s="175"/>
      <c r="L56" s="175"/>
    </row>
    <row r="57" spans="1:12" s="337" customFormat="1" x14ac:dyDescent="0.2">
      <c r="A57" s="175"/>
      <c r="B57" s="175"/>
      <c r="C57" s="175"/>
      <c r="D57" s="175"/>
      <c r="E57" s="175"/>
      <c r="F57" s="175"/>
      <c r="G57" s="175"/>
      <c r="H57" s="175"/>
      <c r="I57" s="175"/>
      <c r="J57" s="175"/>
      <c r="K57" s="175"/>
      <c r="L57" s="175"/>
    </row>
    <row r="58" spans="1:12" s="337" customFormat="1" x14ac:dyDescent="0.2">
      <c r="A58" s="175"/>
      <c r="B58" s="175"/>
      <c r="C58" s="175"/>
      <c r="D58" s="175"/>
      <c r="E58" s="175"/>
      <c r="F58" s="175"/>
      <c r="G58" s="175"/>
      <c r="H58" s="175"/>
      <c r="I58" s="175"/>
      <c r="J58" s="175"/>
      <c r="K58" s="175"/>
      <c r="L58" s="175"/>
    </row>
    <row r="59" spans="1:12" s="337" customFormat="1" x14ac:dyDescent="0.2">
      <c r="A59" s="175"/>
      <c r="B59" s="175"/>
      <c r="C59" s="175"/>
      <c r="D59" s="175"/>
      <c r="E59" s="175"/>
      <c r="F59" s="175"/>
      <c r="G59" s="175"/>
      <c r="H59" s="175"/>
      <c r="I59" s="175"/>
      <c r="J59" s="175"/>
      <c r="K59" s="175"/>
      <c r="L59" s="175"/>
    </row>
    <row r="60" spans="1:12" s="337" customFormat="1" x14ac:dyDescent="0.2">
      <c r="A60" s="175"/>
      <c r="B60" s="175"/>
      <c r="C60" s="175"/>
      <c r="D60" s="175"/>
      <c r="E60" s="175"/>
      <c r="F60" s="175"/>
      <c r="G60" s="175"/>
      <c r="H60" s="175"/>
      <c r="I60" s="175"/>
      <c r="J60" s="175"/>
      <c r="K60" s="175"/>
      <c r="L60" s="175"/>
    </row>
    <row r="61" spans="1:12" s="337" customFormat="1" x14ac:dyDescent="0.2">
      <c r="A61" s="441" t="s">
        <v>2</v>
      </c>
      <c r="B61" s="175" t="s">
        <v>3</v>
      </c>
      <c r="C61" s="175"/>
      <c r="D61" s="175"/>
      <c r="E61" s="175"/>
      <c r="F61" s="175"/>
      <c r="G61" s="175"/>
      <c r="H61" s="175"/>
      <c r="I61" s="175"/>
      <c r="J61" s="175"/>
      <c r="K61" s="175"/>
      <c r="L61" s="175"/>
    </row>
    <row r="62" spans="1:12" s="337" customFormat="1" x14ac:dyDescent="0.2">
      <c r="A62" s="175"/>
      <c r="B62" s="175"/>
      <c r="C62" s="175"/>
      <c r="D62" s="175"/>
      <c r="E62" s="175"/>
      <c r="F62" s="175"/>
      <c r="G62" s="175"/>
      <c r="H62" s="175"/>
      <c r="I62" s="175"/>
      <c r="J62" s="175"/>
      <c r="K62" s="175"/>
      <c r="L62" s="175"/>
    </row>
    <row r="63" spans="1:12" s="337" customFormat="1" x14ac:dyDescent="0.2">
      <c r="A63" s="175"/>
      <c r="B63" s="175"/>
      <c r="C63" s="175"/>
      <c r="D63" s="175"/>
      <c r="E63" s="175"/>
      <c r="F63" s="175"/>
      <c r="G63" s="175"/>
      <c r="H63" s="175"/>
      <c r="I63" s="175"/>
      <c r="J63" s="175"/>
      <c r="K63" s="175"/>
      <c r="L63" s="175"/>
    </row>
    <row r="64" spans="1:12" s="337" customFormat="1" x14ac:dyDescent="0.2">
      <c r="A64" s="175"/>
      <c r="B64" s="175"/>
      <c r="C64" s="175"/>
      <c r="D64" s="175"/>
      <c r="E64" s="175"/>
      <c r="F64" s="175"/>
      <c r="G64" s="175"/>
      <c r="H64" s="175"/>
      <c r="I64" s="175"/>
      <c r="J64" s="175"/>
      <c r="K64" s="175"/>
      <c r="L64" s="175"/>
    </row>
    <row r="65" spans="1:12" s="337" customFormat="1" x14ac:dyDescent="0.2">
      <c r="A65" s="175"/>
      <c r="B65" s="175"/>
      <c r="C65" s="175"/>
      <c r="D65" s="175"/>
      <c r="E65" s="175"/>
      <c r="F65" s="175"/>
      <c r="G65" s="175"/>
      <c r="H65" s="175"/>
      <c r="I65" s="175"/>
      <c r="J65" s="175"/>
      <c r="K65" s="175"/>
      <c r="L65" s="175"/>
    </row>
    <row r="66" spans="1:12" s="337" customFormat="1" x14ac:dyDescent="0.2">
      <c r="A66" s="175"/>
      <c r="B66" s="175"/>
      <c r="C66" s="175"/>
      <c r="D66" s="175"/>
      <c r="E66" s="175"/>
      <c r="F66" s="175"/>
      <c r="G66" s="175"/>
      <c r="H66" s="175"/>
      <c r="I66" s="175"/>
      <c r="J66" s="175"/>
      <c r="K66" s="175"/>
      <c r="L66" s="175"/>
    </row>
    <row r="67" spans="1:12" s="337" customFormat="1" x14ac:dyDescent="0.2">
      <c r="A67" s="175"/>
      <c r="B67" s="175"/>
      <c r="C67" s="175"/>
      <c r="D67" s="175"/>
      <c r="E67" s="175"/>
      <c r="F67" s="175"/>
      <c r="G67" s="175"/>
      <c r="H67" s="175"/>
      <c r="I67" s="175"/>
      <c r="J67" s="175"/>
      <c r="K67" s="175"/>
      <c r="L67" s="175"/>
    </row>
    <row r="68" spans="1:12" s="337" customFormat="1" x14ac:dyDescent="0.2">
      <c r="A68" s="175"/>
      <c r="B68" s="175"/>
      <c r="C68" s="175"/>
      <c r="D68" s="175"/>
      <c r="E68" s="175"/>
      <c r="F68" s="175"/>
      <c r="G68" s="175"/>
      <c r="H68" s="175"/>
      <c r="I68" s="175"/>
      <c r="J68" s="175"/>
      <c r="K68" s="175"/>
      <c r="L68" s="175"/>
    </row>
    <row r="69" spans="1:12" s="337" customFormat="1" x14ac:dyDescent="0.2">
      <c r="A69" s="175"/>
      <c r="B69" s="175"/>
      <c r="C69" s="175"/>
      <c r="D69" s="175"/>
      <c r="E69" s="175"/>
      <c r="F69" s="175"/>
      <c r="G69" s="175"/>
      <c r="H69" s="175"/>
      <c r="I69" s="175"/>
      <c r="J69" s="175"/>
      <c r="K69" s="175"/>
      <c r="L69" s="175"/>
    </row>
    <row r="70" spans="1:12" s="337" customFormat="1" x14ac:dyDescent="0.2">
      <c r="A70" s="175"/>
      <c r="B70" s="175"/>
      <c r="C70" s="175"/>
      <c r="D70" s="175"/>
      <c r="E70" s="175"/>
      <c r="F70" s="175"/>
      <c r="G70" s="175"/>
      <c r="H70" s="175"/>
      <c r="I70" s="175"/>
      <c r="J70" s="175"/>
      <c r="K70" s="175"/>
      <c r="L70" s="175"/>
    </row>
    <row r="71" spans="1:12" s="337" customFormat="1" x14ac:dyDescent="0.2">
      <c r="A71" s="175"/>
      <c r="B71" s="175"/>
      <c r="C71" s="175"/>
      <c r="D71" s="175"/>
      <c r="E71" s="175"/>
      <c r="F71" s="175"/>
      <c r="G71" s="175"/>
      <c r="H71" s="175"/>
      <c r="I71" s="175"/>
      <c r="J71" s="175"/>
      <c r="K71" s="175"/>
      <c r="L71" s="175"/>
    </row>
    <row r="72" spans="1:12" s="337" customFormat="1" x14ac:dyDescent="0.2">
      <c r="A72" s="175"/>
      <c r="B72" s="175"/>
      <c r="C72" s="175"/>
      <c r="D72" s="175"/>
      <c r="E72" s="175"/>
      <c r="F72" s="175"/>
      <c r="G72" s="175"/>
      <c r="H72" s="175"/>
      <c r="I72" s="175"/>
      <c r="J72" s="175"/>
      <c r="K72" s="175"/>
      <c r="L72" s="175"/>
    </row>
    <row r="73" spans="1:12" s="337" customFormat="1" x14ac:dyDescent="0.2">
      <c r="A73" s="175"/>
      <c r="B73" s="175" t="s">
        <v>4</v>
      </c>
      <c r="C73" s="175"/>
      <c r="D73" s="175"/>
      <c r="E73" s="175"/>
      <c r="F73" s="175"/>
      <c r="G73" s="175"/>
      <c r="H73" s="175"/>
      <c r="I73" s="175"/>
      <c r="J73" s="175"/>
      <c r="K73" s="175"/>
      <c r="L73" s="175"/>
    </row>
    <row r="74" spans="1:12" s="337" customFormat="1" x14ac:dyDescent="0.2">
      <c r="A74" s="175"/>
      <c r="B74" s="175"/>
      <c r="C74" s="175"/>
      <c r="D74" s="175"/>
      <c r="E74" s="175"/>
      <c r="F74" s="175"/>
      <c r="G74" s="175"/>
      <c r="H74" s="175"/>
      <c r="I74" s="175"/>
      <c r="J74" s="175"/>
      <c r="K74" s="175"/>
      <c r="L74" s="175"/>
    </row>
    <row r="75" spans="1:12" s="337" customFormat="1" x14ac:dyDescent="0.2">
      <c r="A75" s="175"/>
      <c r="B75" s="175"/>
      <c r="C75" s="175"/>
      <c r="D75" s="175"/>
      <c r="E75" s="175"/>
      <c r="F75" s="175"/>
      <c r="G75" s="175"/>
      <c r="H75" s="175"/>
      <c r="I75" s="175"/>
      <c r="J75" s="175"/>
      <c r="K75" s="175"/>
      <c r="L75" s="175"/>
    </row>
    <row r="76" spans="1:12" s="337" customFormat="1" x14ac:dyDescent="0.2">
      <c r="A76" s="175"/>
      <c r="B76" s="175"/>
      <c r="C76" s="175"/>
      <c r="D76" s="175"/>
      <c r="E76" s="175"/>
      <c r="F76" s="175"/>
      <c r="G76" s="175"/>
      <c r="H76" s="175"/>
      <c r="I76" s="175"/>
      <c r="J76" s="175"/>
      <c r="K76" s="175"/>
      <c r="L76" s="175"/>
    </row>
  </sheetData>
  <mergeCells count="1">
    <mergeCell ref="A3:D3"/>
  </mergeCells>
  <hyperlinks>
    <hyperlink ref="B1" location="Indice!A1" display="Indice"/>
  </hyperlinks>
  <pageMargins left="1.1023622047244095" right="0.70866141732283472" top="1.5354330708661419" bottom="1.1417322834645669" header="0.31496062992125984" footer="0.31496062992125984"/>
  <pageSetup paperSize="5" scale="70"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9"/>
  <sheetViews>
    <sheetView workbookViewId="0">
      <selection activeCell="C6" sqref="C6"/>
    </sheetView>
  </sheetViews>
  <sheetFormatPr baseColWidth="10" defaultColWidth="11.42578125" defaultRowHeight="12.75" x14ac:dyDescent="0.2"/>
  <cols>
    <col min="1" max="1" width="19.140625" style="170" customWidth="1"/>
    <col min="2" max="2" width="12.28515625" style="170" customWidth="1"/>
    <col min="3" max="3" width="14" style="170" customWidth="1"/>
    <col min="4" max="4" width="7.42578125" style="170" customWidth="1"/>
    <col min="5" max="5" width="11.28515625" style="170" customWidth="1"/>
    <col min="6" max="6" width="4.42578125" style="170" customWidth="1"/>
    <col min="7" max="7" width="11.42578125" style="170" customWidth="1"/>
    <col min="8" max="8" width="85.7109375" style="170" customWidth="1"/>
    <col min="9" max="14" width="11.42578125" style="170" customWidth="1"/>
    <col min="15" max="16384" width="11.42578125" style="10"/>
  </cols>
  <sheetData>
    <row r="1" spans="1:9" x14ac:dyDescent="0.2">
      <c r="A1" s="88"/>
      <c r="C1" s="239" t="s">
        <v>58</v>
      </c>
      <c r="E1" s="239"/>
    </row>
    <row r="2" spans="1:9" x14ac:dyDescent="0.2">
      <c r="C2" s="427"/>
    </row>
    <row r="3" spans="1:9" x14ac:dyDescent="0.2">
      <c r="A3" s="147" t="s">
        <v>483</v>
      </c>
      <c r="B3" s="147"/>
      <c r="C3" s="147"/>
      <c r="D3" s="147"/>
      <c r="E3" s="147"/>
      <c r="F3" s="147"/>
      <c r="G3" s="147"/>
      <c r="H3" s="147"/>
      <c r="I3" s="153"/>
    </row>
    <row r="5" spans="1:9" x14ac:dyDescent="0.2">
      <c r="A5" s="598" t="s">
        <v>991</v>
      </c>
      <c r="B5" s="598"/>
      <c r="C5" s="598"/>
      <c r="D5" s="598"/>
      <c r="E5" s="598"/>
      <c r="F5" s="598"/>
      <c r="G5" s="598"/>
      <c r="H5" s="598"/>
      <c r="I5" s="598"/>
    </row>
    <row r="6" spans="1:9" s="128" customFormat="1" ht="25.5" x14ac:dyDescent="0.2">
      <c r="A6" s="442" t="s">
        <v>476</v>
      </c>
    </row>
    <row r="7" spans="1:9" s="128" customFormat="1" x14ac:dyDescent="0.2"/>
    <row r="8" spans="1:9" s="128" customFormat="1" x14ac:dyDescent="0.2">
      <c r="A8" s="443" t="s">
        <v>477</v>
      </c>
    </row>
    <row r="9" spans="1:9" s="128" customFormat="1" x14ac:dyDescent="0.2"/>
    <row r="10" spans="1:9" s="128" customFormat="1" ht="25.5" x14ac:dyDescent="0.2">
      <c r="A10" s="442" t="s">
        <v>478</v>
      </c>
    </row>
    <row r="11" spans="1:9" s="128" customFormat="1" x14ac:dyDescent="0.2"/>
    <row r="12" spans="1:9" s="128" customFormat="1" x14ac:dyDescent="0.2">
      <c r="A12" s="443" t="s">
        <v>479</v>
      </c>
    </row>
    <row r="13" spans="1:9" s="128" customFormat="1" x14ac:dyDescent="0.2"/>
    <row r="14" spans="1:9" s="128" customFormat="1" ht="25.5" x14ac:dyDescent="0.2">
      <c r="A14" s="442" t="s">
        <v>480</v>
      </c>
    </row>
    <row r="15" spans="1:9" s="128" customFormat="1" x14ac:dyDescent="0.2"/>
    <row r="16" spans="1:9" s="128" customFormat="1" x14ac:dyDescent="0.2">
      <c r="A16" s="444" t="s">
        <v>481</v>
      </c>
      <c r="B16" s="444"/>
      <c r="C16" s="444"/>
      <c r="D16" s="444"/>
      <c r="E16" s="444"/>
      <c r="F16" s="444"/>
      <c r="G16" s="444"/>
      <c r="H16" s="444"/>
      <c r="I16" s="444"/>
    </row>
    <row r="17" spans="1:14" s="337" customFormat="1" x14ac:dyDescent="0.2">
      <c r="A17" s="175"/>
      <c r="B17" s="175"/>
      <c r="C17" s="175"/>
      <c r="D17" s="175"/>
      <c r="E17" s="175"/>
      <c r="F17" s="175"/>
      <c r="G17" s="175"/>
      <c r="H17" s="175"/>
      <c r="I17" s="175"/>
      <c r="J17" s="175"/>
      <c r="K17" s="175"/>
      <c r="L17" s="175"/>
      <c r="M17" s="175"/>
      <c r="N17" s="175"/>
    </row>
    <row r="18" spans="1:14" s="337" customFormat="1" x14ac:dyDescent="0.2">
      <c r="A18" s="599" t="s">
        <v>482</v>
      </c>
      <c r="B18" s="599"/>
      <c r="C18" s="599"/>
      <c r="D18" s="599"/>
      <c r="E18" s="599"/>
      <c r="F18" s="599"/>
      <c r="G18" s="599"/>
      <c r="H18" s="599"/>
      <c r="I18" s="445"/>
      <c r="J18" s="175"/>
      <c r="K18" s="175"/>
      <c r="L18" s="175"/>
      <c r="M18" s="175"/>
      <c r="N18" s="175"/>
    </row>
    <row r="29" spans="1:14" x14ac:dyDescent="0.2">
      <c r="B29" s="170" t="s">
        <v>2</v>
      </c>
      <c r="E29" s="170" t="s">
        <v>3</v>
      </c>
    </row>
    <row r="39" spans="5:5" x14ac:dyDescent="0.2">
      <c r="E39" s="170" t="s">
        <v>4</v>
      </c>
    </row>
  </sheetData>
  <mergeCells count="2">
    <mergeCell ref="A5:I5"/>
    <mergeCell ref="A18:H18"/>
  </mergeCells>
  <hyperlinks>
    <hyperlink ref="C1" location="Indice!A1" display="Indice"/>
  </hyperlinks>
  <pageMargins left="1.1023622047244095" right="0.70866141732283472" top="1.5354330708661419" bottom="1.1417322834645669" header="0.31496062992125984" footer="0.31496062992125984"/>
  <pageSetup paperSize="5" scale="50"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28"/>
  <sheetViews>
    <sheetView workbookViewId="0">
      <selection activeCell="B9" sqref="B9"/>
    </sheetView>
  </sheetViews>
  <sheetFormatPr baseColWidth="10" defaultColWidth="11.42578125" defaultRowHeight="12.75" x14ac:dyDescent="0.2"/>
  <cols>
    <col min="1" max="1" width="15.7109375" style="170" customWidth="1"/>
    <col min="2" max="2" width="10.42578125" style="170" customWidth="1"/>
    <col min="3" max="3" width="7.85546875" style="170" customWidth="1"/>
    <col min="4" max="4" width="7" style="170" customWidth="1"/>
    <col min="5" max="5" width="12" style="170" customWidth="1"/>
    <col min="6" max="6" width="3.42578125" style="170" customWidth="1"/>
    <col min="7" max="7" width="11.42578125" style="170" customWidth="1"/>
    <col min="8" max="8" width="17.28515625" style="170" customWidth="1"/>
    <col min="9" max="9" width="8.140625" style="170" customWidth="1"/>
    <col min="10" max="14" width="11.42578125" style="170" customWidth="1"/>
    <col min="15" max="16384" width="11.42578125" style="10"/>
  </cols>
  <sheetData>
    <row r="1" spans="1:14" x14ac:dyDescent="0.2">
      <c r="A1" s="88"/>
      <c r="E1" s="239" t="s">
        <v>58</v>
      </c>
    </row>
    <row r="2" spans="1:14" x14ac:dyDescent="0.2">
      <c r="C2" s="427"/>
    </row>
    <row r="5" spans="1:14" x14ac:dyDescent="0.2">
      <c r="A5" s="147" t="s">
        <v>484</v>
      </c>
      <c r="B5" s="147"/>
      <c r="C5" s="147"/>
      <c r="D5" s="147"/>
      <c r="E5" s="147"/>
      <c r="F5" s="147"/>
      <c r="G5" s="147"/>
      <c r="H5" s="147"/>
      <c r="I5" s="147"/>
    </row>
    <row r="6" spans="1:14" s="337" customFormat="1" x14ac:dyDescent="0.2">
      <c r="A6" s="598"/>
      <c r="B6" s="598"/>
      <c r="C6" s="598"/>
      <c r="D6" s="598"/>
      <c r="E6" s="598"/>
      <c r="F6" s="598"/>
      <c r="G6" s="598"/>
      <c r="H6" s="598"/>
      <c r="I6" s="598"/>
      <c r="J6" s="175"/>
      <c r="K6" s="175"/>
      <c r="L6" s="175"/>
      <c r="M6" s="175"/>
      <c r="N6" s="175"/>
    </row>
    <row r="7" spans="1:14" s="175" customFormat="1" ht="57" customHeight="1" x14ac:dyDescent="0.2">
      <c r="A7" s="600" t="s">
        <v>980</v>
      </c>
      <c r="B7" s="600"/>
      <c r="C7" s="600"/>
      <c r="D7" s="600"/>
      <c r="E7" s="600"/>
      <c r="F7" s="600"/>
      <c r="G7" s="600"/>
      <c r="H7" s="600"/>
      <c r="I7" s="600"/>
    </row>
    <row r="8" spans="1:14" s="337" customFormat="1" ht="12.75" customHeight="1" x14ac:dyDescent="0.2">
      <c r="A8" s="175"/>
      <c r="B8" s="175"/>
      <c r="C8" s="175"/>
      <c r="D8" s="175"/>
      <c r="E8" s="175"/>
      <c r="F8" s="175"/>
      <c r="G8" s="175"/>
      <c r="H8" s="175"/>
      <c r="I8" s="175"/>
      <c r="J8" s="175"/>
      <c r="K8" s="175"/>
      <c r="L8" s="175"/>
      <c r="M8" s="175"/>
      <c r="N8" s="175"/>
    </row>
    <row r="9" spans="1:14" s="337" customFormat="1" ht="12.75" customHeight="1" x14ac:dyDescent="0.2">
      <c r="J9" s="175"/>
      <c r="K9" s="175"/>
      <c r="L9" s="175"/>
      <c r="M9" s="175"/>
      <c r="N9" s="175"/>
    </row>
    <row r="10" spans="1:14" s="337" customFormat="1" x14ac:dyDescent="0.2">
      <c r="A10" s="175"/>
      <c r="B10" s="175"/>
      <c r="C10" s="175"/>
      <c r="D10" s="175"/>
      <c r="E10" s="175"/>
      <c r="F10" s="175"/>
      <c r="G10" s="175"/>
      <c r="H10" s="175"/>
      <c r="I10" s="175"/>
      <c r="J10" s="175"/>
      <c r="K10" s="175"/>
      <c r="L10" s="175"/>
      <c r="M10" s="175"/>
      <c r="N10" s="175"/>
    </row>
    <row r="11" spans="1:14" s="337" customFormat="1" x14ac:dyDescent="0.2">
      <c r="A11" s="601"/>
      <c r="B11" s="601"/>
      <c r="C11" s="601"/>
      <c r="D11" s="601"/>
      <c r="E11" s="601"/>
      <c r="F11" s="601"/>
      <c r="G11" s="601"/>
      <c r="H11" s="601"/>
      <c r="I11" s="601"/>
      <c r="J11" s="175"/>
      <c r="K11" s="175"/>
      <c r="L11" s="175"/>
      <c r="M11" s="175"/>
      <c r="N11" s="175"/>
    </row>
    <row r="12" spans="1:14" s="337" customFormat="1" x14ac:dyDescent="0.2">
      <c r="A12" s="175"/>
      <c r="B12" s="175"/>
      <c r="C12" s="175"/>
      <c r="D12" s="175"/>
      <c r="E12" s="175"/>
      <c r="F12" s="175"/>
      <c r="G12" s="175"/>
      <c r="H12" s="175"/>
      <c r="I12" s="175"/>
      <c r="J12" s="175"/>
      <c r="K12" s="175"/>
      <c r="L12" s="175"/>
      <c r="M12" s="175"/>
      <c r="N12" s="175"/>
    </row>
    <row r="16" spans="1:14" x14ac:dyDescent="0.2">
      <c r="B16" s="170" t="s">
        <v>2</v>
      </c>
      <c r="G16" s="170" t="s">
        <v>3</v>
      </c>
    </row>
    <row r="28" spans="7:7" x14ac:dyDescent="0.2">
      <c r="G28" s="170" t="s">
        <v>4</v>
      </c>
    </row>
  </sheetData>
  <mergeCells count="3">
    <mergeCell ref="A6:I6"/>
    <mergeCell ref="A7:I7"/>
    <mergeCell ref="A11:I11"/>
  </mergeCells>
  <hyperlinks>
    <hyperlink ref="E1" location="Indice!A1" display="Indice"/>
  </hyperlinks>
  <pageMargins left="1.1023622047244095" right="0.70866141732283472" top="1.5354330708661419" bottom="1.1417322834645669" header="0.31496062992125984" footer="0.31496062992125984"/>
  <pageSetup paperSize="5" scale="90" orientation="portrait"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58"/>
  <sheetViews>
    <sheetView topLeftCell="A37" workbookViewId="0">
      <selection activeCell="E29" sqref="E29"/>
    </sheetView>
  </sheetViews>
  <sheetFormatPr baseColWidth="10" defaultColWidth="11.42578125" defaultRowHeight="12.75" x14ac:dyDescent="0.2"/>
  <cols>
    <col min="1" max="1" width="31.28515625" style="10" customWidth="1"/>
    <col min="2" max="2" width="14.28515625" style="10" customWidth="1"/>
    <col min="3" max="3" width="16.42578125" style="10" customWidth="1"/>
    <col min="4" max="4" width="17.140625" style="10" customWidth="1"/>
    <col min="5" max="5" width="10.7109375" style="10" customWidth="1"/>
    <col min="6" max="16384" width="11.42578125" style="10"/>
  </cols>
  <sheetData>
    <row r="1" spans="1:8" x14ac:dyDescent="0.2">
      <c r="A1" s="88"/>
      <c r="C1" s="446" t="s">
        <v>58</v>
      </c>
      <c r="H1" s="363"/>
    </row>
    <row r="4" spans="1:8" x14ac:dyDescent="0.2">
      <c r="A4" s="447" t="s">
        <v>954</v>
      </c>
      <c r="B4" s="447"/>
      <c r="C4" s="447"/>
      <c r="D4" s="447"/>
      <c r="E4" s="448"/>
      <c r="F4" s="448"/>
      <c r="G4" s="448"/>
    </row>
    <row r="5" spans="1:8" s="96" customFormat="1" x14ac:dyDescent="0.2">
      <c r="A5" s="449"/>
      <c r="B5" s="449"/>
      <c r="C5" s="449"/>
      <c r="D5" s="449"/>
      <c r="E5" s="449"/>
      <c r="F5" s="449"/>
      <c r="G5" s="449"/>
    </row>
    <row r="6" spans="1:8" x14ac:dyDescent="0.2">
      <c r="A6" s="450"/>
      <c r="B6" s="450"/>
      <c r="C6" s="450"/>
      <c r="D6" s="450"/>
      <c r="E6" s="450"/>
      <c r="F6" s="450"/>
      <c r="G6" s="450"/>
    </row>
    <row r="7" spans="1:8" s="348" customFormat="1" ht="13.5" customHeight="1" x14ac:dyDescent="0.2">
      <c r="A7" s="451" t="s">
        <v>485</v>
      </c>
      <c r="D7" s="451"/>
      <c r="E7" s="451"/>
      <c r="F7" s="451"/>
      <c r="G7" s="451"/>
    </row>
    <row r="8" spans="1:8" ht="15" customHeight="1" x14ac:dyDescent="0.2">
      <c r="A8" s="452" t="s">
        <v>486</v>
      </c>
      <c r="B8" s="452" t="s">
        <v>487</v>
      </c>
      <c r="C8" s="452" t="s">
        <v>488</v>
      </c>
      <c r="D8" s="92">
        <v>45199</v>
      </c>
      <c r="E8" s="453">
        <v>44834</v>
      </c>
      <c r="F8" s="450"/>
      <c r="G8" s="450"/>
    </row>
    <row r="9" spans="1:8" ht="15" customHeight="1" x14ac:dyDescent="0.2">
      <c r="A9" s="454" t="s">
        <v>489</v>
      </c>
      <c r="B9" s="455"/>
      <c r="C9" s="455"/>
      <c r="D9" s="455"/>
      <c r="E9" s="455"/>
      <c r="F9" s="450"/>
      <c r="G9" s="450"/>
    </row>
    <row r="10" spans="1:8" ht="15" customHeight="1" x14ac:dyDescent="0.2">
      <c r="A10" s="456"/>
      <c r="B10" s="457"/>
      <c r="C10" s="457"/>
      <c r="D10" s="458"/>
      <c r="E10" s="459"/>
      <c r="F10" s="450"/>
      <c r="G10" s="450"/>
    </row>
    <row r="11" spans="1:8" ht="15" customHeight="1" x14ac:dyDescent="0.2">
      <c r="A11" s="456"/>
      <c r="B11" s="457"/>
      <c r="C11" s="457"/>
      <c r="D11" s="460"/>
      <c r="E11" s="461"/>
      <c r="F11" s="450"/>
      <c r="G11" s="450"/>
    </row>
    <row r="12" spans="1:8" ht="15" customHeight="1" x14ac:dyDescent="0.2">
      <c r="A12" s="462" t="s">
        <v>490</v>
      </c>
      <c r="B12" s="452"/>
      <c r="C12" s="452"/>
      <c r="D12" s="463">
        <f>SUM(D10:D11)</f>
        <v>0</v>
      </c>
      <c r="E12" s="463">
        <f>SUM(E10:E11)</f>
        <v>0</v>
      </c>
      <c r="F12" s="450"/>
      <c r="G12" s="450"/>
    </row>
    <row r="13" spans="1:8" ht="15" customHeight="1" x14ac:dyDescent="0.2">
      <c r="A13" s="454" t="s">
        <v>491</v>
      </c>
      <c r="B13" s="455"/>
      <c r="C13" s="455"/>
      <c r="D13" s="455"/>
      <c r="E13" s="455"/>
      <c r="F13" s="450"/>
      <c r="G13" s="450"/>
    </row>
    <row r="14" spans="1:8" ht="15" customHeight="1" x14ac:dyDescent="0.2">
      <c r="A14" s="456"/>
      <c r="B14" s="457"/>
      <c r="C14" s="457"/>
      <c r="D14" s="461"/>
      <c r="E14" s="461"/>
      <c r="F14" s="450"/>
      <c r="G14" s="450"/>
    </row>
    <row r="15" spans="1:8" ht="15" customHeight="1" x14ac:dyDescent="0.2">
      <c r="A15" s="456"/>
      <c r="B15" s="457"/>
      <c r="C15" s="457"/>
      <c r="D15" s="460"/>
      <c r="E15" s="461"/>
      <c r="F15" s="450"/>
      <c r="G15" s="450"/>
    </row>
    <row r="16" spans="1:8" ht="15" customHeight="1" x14ac:dyDescent="0.2">
      <c r="A16" s="456"/>
      <c r="B16" s="457"/>
      <c r="C16" s="457"/>
      <c r="D16" s="461"/>
      <c r="E16" s="461"/>
      <c r="F16" s="450"/>
      <c r="G16" s="450"/>
    </row>
    <row r="17" spans="1:7" x14ac:dyDescent="0.2">
      <c r="A17" s="462" t="s">
        <v>492</v>
      </c>
      <c r="B17" s="452"/>
      <c r="C17" s="452"/>
      <c r="D17" s="463">
        <f>SUM(D14:D16)</f>
        <v>0</v>
      </c>
      <c r="E17" s="463">
        <f>SUM(E14:E16)</f>
        <v>0</v>
      </c>
      <c r="F17" s="450"/>
      <c r="G17" s="450"/>
    </row>
    <row r="18" spans="1:7" x14ac:dyDescent="0.2">
      <c r="A18" s="464" t="s">
        <v>493</v>
      </c>
      <c r="B18" s="465"/>
      <c r="C18" s="465"/>
      <c r="D18" s="466">
        <f>+D12+D17</f>
        <v>0</v>
      </c>
      <c r="E18" s="467">
        <f>+E12+E17</f>
        <v>0</v>
      </c>
      <c r="F18" s="450"/>
      <c r="G18" s="450"/>
    </row>
    <row r="19" spans="1:7" x14ac:dyDescent="0.2">
      <c r="A19" s="468"/>
      <c r="B19" s="468"/>
      <c r="C19" s="468"/>
      <c r="D19" s="468"/>
      <c r="E19" s="468"/>
      <c r="F19" s="450"/>
      <c r="G19" s="450"/>
    </row>
    <row r="20" spans="1:7" x14ac:dyDescent="0.2">
      <c r="A20" s="469" t="s">
        <v>494</v>
      </c>
      <c r="B20" s="470"/>
      <c r="C20" s="470"/>
      <c r="D20" s="470"/>
      <c r="E20" s="471"/>
      <c r="F20" s="450"/>
      <c r="G20" s="450"/>
    </row>
    <row r="21" spans="1:7" x14ac:dyDescent="0.2">
      <c r="A21" s="472"/>
      <c r="B21" s="457"/>
      <c r="C21" s="457"/>
      <c r="D21" s="461"/>
      <c r="E21" s="459"/>
      <c r="F21" s="450"/>
      <c r="G21" s="450"/>
    </row>
    <row r="22" spans="1:7" x14ac:dyDescent="0.2">
      <c r="A22" s="456"/>
      <c r="B22" s="473"/>
      <c r="C22" s="473"/>
      <c r="D22" s="474"/>
      <c r="E22" s="475"/>
      <c r="F22" s="450"/>
      <c r="G22" s="476"/>
    </row>
    <row r="23" spans="1:7" x14ac:dyDescent="0.2">
      <c r="A23" s="477" t="s">
        <v>495</v>
      </c>
      <c r="B23" s="457"/>
      <c r="C23" s="457"/>
      <c r="D23" s="466">
        <f>SUM(D21:D22)</f>
        <v>0</v>
      </c>
      <c r="E23" s="466">
        <f>SUM(E21:E22)</f>
        <v>0</v>
      </c>
      <c r="F23" s="450"/>
      <c r="G23" s="476"/>
    </row>
    <row r="24" spans="1:7" x14ac:dyDescent="0.2">
      <c r="A24" s="450"/>
      <c r="B24" s="450"/>
      <c r="C24" s="450"/>
      <c r="D24" s="450"/>
      <c r="E24" s="450"/>
      <c r="F24" s="450"/>
      <c r="G24" s="450"/>
    </row>
    <row r="25" spans="1:7" x14ac:dyDescent="0.2">
      <c r="A25" s="450"/>
      <c r="B25" s="450"/>
      <c r="C25" s="450"/>
      <c r="D25" s="450"/>
      <c r="E25" s="450"/>
      <c r="F25" s="450"/>
      <c r="G25" s="450"/>
    </row>
    <row r="26" spans="1:7" x14ac:dyDescent="0.2">
      <c r="A26" s="602"/>
      <c r="B26" s="602"/>
      <c r="C26" s="602"/>
      <c r="D26" s="602"/>
      <c r="E26" s="602"/>
      <c r="F26" s="602"/>
      <c r="G26" s="478"/>
    </row>
    <row r="27" spans="1:7" s="348" customFormat="1" x14ac:dyDescent="0.2">
      <c r="A27" s="451" t="s">
        <v>496</v>
      </c>
      <c r="D27" s="451"/>
      <c r="E27" s="451"/>
      <c r="F27" s="451"/>
      <c r="G27" s="451"/>
    </row>
    <row r="28" spans="1:7" x14ac:dyDescent="0.2">
      <c r="A28" s="452" t="s">
        <v>486</v>
      </c>
      <c r="B28" s="452" t="s">
        <v>487</v>
      </c>
      <c r="C28" s="452" t="s">
        <v>488</v>
      </c>
      <c r="D28" s="479">
        <v>45199</v>
      </c>
      <c r="E28" s="453">
        <v>44834</v>
      </c>
      <c r="F28" s="478"/>
      <c r="G28" s="478"/>
    </row>
    <row r="29" spans="1:7" s="128" customFormat="1" x14ac:dyDescent="0.2">
      <c r="A29" s="480"/>
      <c r="B29" s="481"/>
      <c r="C29" s="481"/>
      <c r="D29" s="482"/>
      <c r="E29" s="482"/>
      <c r="F29" s="483"/>
      <c r="G29" s="483"/>
    </row>
    <row r="30" spans="1:7" x14ac:dyDescent="0.2">
      <c r="A30" s="469" t="s">
        <v>497</v>
      </c>
      <c r="B30" s="470"/>
      <c r="C30" s="470"/>
      <c r="D30" s="470"/>
      <c r="E30" s="471"/>
      <c r="F30" s="478"/>
      <c r="G30" s="478"/>
    </row>
    <row r="31" spans="1:7" x14ac:dyDescent="0.2">
      <c r="A31" s="456"/>
      <c r="B31" s="457"/>
      <c r="C31" s="457"/>
      <c r="D31" s="458"/>
      <c r="E31" s="459"/>
      <c r="F31" s="478"/>
      <c r="G31" s="478"/>
    </row>
    <row r="32" spans="1:7" x14ac:dyDescent="0.2">
      <c r="A32" s="456"/>
      <c r="B32" s="457"/>
      <c r="C32" s="457"/>
      <c r="D32" s="460"/>
      <c r="E32" s="461"/>
      <c r="F32" s="478"/>
      <c r="G32" s="478"/>
    </row>
    <row r="33" spans="1:7" x14ac:dyDescent="0.2">
      <c r="A33" s="462" t="s">
        <v>498</v>
      </c>
      <c r="B33" s="452"/>
      <c r="C33" s="452"/>
      <c r="D33" s="463">
        <f>SUM(D31:D32)</f>
        <v>0</v>
      </c>
      <c r="E33" s="463">
        <f>SUM(E31:E32)</f>
        <v>0</v>
      </c>
      <c r="F33" s="478"/>
      <c r="G33" s="478"/>
    </row>
    <row r="34" spans="1:7" x14ac:dyDescent="0.2">
      <c r="A34" s="468"/>
      <c r="B34" s="468"/>
      <c r="C34" s="468"/>
      <c r="D34" s="468"/>
      <c r="E34" s="468"/>
    </row>
    <row r="35" spans="1:7" x14ac:dyDescent="0.2">
      <c r="A35" s="469" t="s">
        <v>499</v>
      </c>
      <c r="B35" s="470"/>
      <c r="C35" s="470"/>
      <c r="D35" s="470"/>
      <c r="E35" s="471"/>
    </row>
    <row r="36" spans="1:7" x14ac:dyDescent="0.2">
      <c r="A36" s="456"/>
      <c r="B36" s="473"/>
      <c r="C36" s="473"/>
      <c r="D36" s="474"/>
      <c r="E36" s="474"/>
    </row>
    <row r="37" spans="1:7" x14ac:dyDescent="0.2">
      <c r="A37" s="456"/>
      <c r="B37" s="473"/>
      <c r="C37" s="473"/>
      <c r="D37" s="474"/>
      <c r="E37" s="474"/>
    </row>
    <row r="38" spans="1:7" x14ac:dyDescent="0.2">
      <c r="A38" s="477" t="s">
        <v>495</v>
      </c>
      <c r="B38" s="457"/>
      <c r="C38" s="457"/>
      <c r="D38" s="466">
        <f>SUM(D36:D37)</f>
        <v>0</v>
      </c>
      <c r="E38" s="466">
        <f>SUM(E36:E37)</f>
        <v>0</v>
      </c>
    </row>
    <row r="51" spans="1:3" x14ac:dyDescent="0.2">
      <c r="A51" s="31" t="s">
        <v>2</v>
      </c>
      <c r="C51" s="10" t="s">
        <v>3</v>
      </c>
    </row>
    <row r="58" spans="1:3" x14ac:dyDescent="0.2">
      <c r="C58" s="10" t="s">
        <v>4</v>
      </c>
    </row>
  </sheetData>
  <mergeCells count="1">
    <mergeCell ref="A26:F26"/>
  </mergeCells>
  <hyperlinks>
    <hyperlink ref="C1" location="Indice!A1" display="Indice"/>
  </hyperlinks>
  <pageMargins left="1.1023622047244095" right="0.70866141732283472" top="1.5354330708661419" bottom="1.1417322834645669" header="0.31496062992125984" footer="0.31496062992125984"/>
  <pageSetup paperSize="5" scale="90"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9"/>
  <sheetViews>
    <sheetView workbookViewId="0">
      <selection activeCell="B15" sqref="B15"/>
    </sheetView>
  </sheetViews>
  <sheetFormatPr baseColWidth="10" defaultRowHeight="15" x14ac:dyDescent="0.25"/>
  <cols>
    <col min="1" max="1" width="11.42578125" customWidth="1"/>
    <col min="2" max="2" width="66.140625" bestFit="1" customWidth="1"/>
  </cols>
  <sheetData>
    <row r="1" spans="1:3" x14ac:dyDescent="0.25">
      <c r="A1" t="s">
        <v>257</v>
      </c>
      <c r="B1" t="s">
        <v>309</v>
      </c>
      <c r="C1" s="222" t="s">
        <v>500</v>
      </c>
    </row>
    <row r="2" spans="1:3" x14ac:dyDescent="0.25">
      <c r="A2" t="s">
        <v>501</v>
      </c>
      <c r="B2" t="s">
        <v>502</v>
      </c>
    </row>
    <row r="3" spans="1:3" x14ac:dyDescent="0.25">
      <c r="A3" t="s">
        <v>503</v>
      </c>
      <c r="B3" t="s">
        <v>504</v>
      </c>
    </row>
    <row r="4" spans="1:3" x14ac:dyDescent="0.25">
      <c r="A4" t="s">
        <v>505</v>
      </c>
      <c r="B4" t="s">
        <v>506</v>
      </c>
    </row>
    <row r="5" spans="1:3" x14ac:dyDescent="0.25">
      <c r="A5" t="s">
        <v>507</v>
      </c>
      <c r="B5" t="s">
        <v>508</v>
      </c>
    </row>
    <row r="6" spans="1:3" x14ac:dyDescent="0.25">
      <c r="A6" t="s">
        <v>509</v>
      </c>
      <c r="B6" t="s">
        <v>510</v>
      </c>
    </row>
    <row r="7" spans="1:3" x14ac:dyDescent="0.25">
      <c r="A7" t="s">
        <v>511</v>
      </c>
      <c r="B7" t="s">
        <v>512</v>
      </c>
    </row>
    <row r="8" spans="1:3" x14ac:dyDescent="0.25">
      <c r="A8" t="s">
        <v>513</v>
      </c>
      <c r="B8" t="s">
        <v>514</v>
      </c>
    </row>
    <row r="9" spans="1:3" x14ac:dyDescent="0.25">
      <c r="A9" t="s">
        <v>515</v>
      </c>
      <c r="B9" t="s">
        <v>516</v>
      </c>
    </row>
    <row r="10" spans="1:3" x14ac:dyDescent="0.25">
      <c r="A10" t="s">
        <v>517</v>
      </c>
      <c r="B10" t="s">
        <v>518</v>
      </c>
    </row>
    <row r="11" spans="1:3" x14ac:dyDescent="0.25">
      <c r="A11" t="s">
        <v>519</v>
      </c>
      <c r="B11" t="s">
        <v>520</v>
      </c>
    </row>
    <row r="12" spans="1:3" x14ac:dyDescent="0.25">
      <c r="A12" t="s">
        <v>521</v>
      </c>
      <c r="B12" t="s">
        <v>522</v>
      </c>
    </row>
    <row r="13" spans="1:3" x14ac:dyDescent="0.25">
      <c r="A13" t="s">
        <v>523</v>
      </c>
      <c r="B13" t="s">
        <v>524</v>
      </c>
    </row>
    <row r="14" spans="1:3" x14ac:dyDescent="0.25">
      <c r="A14" t="s">
        <v>525</v>
      </c>
      <c r="B14" t="s">
        <v>526</v>
      </c>
    </row>
    <row r="15" spans="1:3" x14ac:dyDescent="0.25">
      <c r="A15" t="s">
        <v>527</v>
      </c>
      <c r="B15" t="s">
        <v>528</v>
      </c>
    </row>
    <row r="16" spans="1:3" x14ac:dyDescent="0.25">
      <c r="A16" t="s">
        <v>529</v>
      </c>
      <c r="B16" t="s">
        <v>530</v>
      </c>
    </row>
    <row r="17" spans="1:2" x14ac:dyDescent="0.25">
      <c r="A17" t="s">
        <v>531</v>
      </c>
      <c r="B17" t="s">
        <v>532</v>
      </c>
    </row>
    <row r="18" spans="1:2" x14ac:dyDescent="0.25">
      <c r="A18" t="s">
        <v>533</v>
      </c>
      <c r="B18" t="s">
        <v>534</v>
      </c>
    </row>
    <row r="19" spans="1:2" x14ac:dyDescent="0.25">
      <c r="A19" t="s">
        <v>535</v>
      </c>
      <c r="B19" t="s">
        <v>536</v>
      </c>
    </row>
    <row r="20" spans="1:2" x14ac:dyDescent="0.25">
      <c r="A20" t="s">
        <v>537</v>
      </c>
      <c r="B20" t="s">
        <v>538</v>
      </c>
    </row>
    <row r="21" spans="1:2" x14ac:dyDescent="0.25">
      <c r="A21" t="s">
        <v>539</v>
      </c>
      <c r="B21" t="s">
        <v>540</v>
      </c>
    </row>
    <row r="22" spans="1:2" x14ac:dyDescent="0.25">
      <c r="A22" t="s">
        <v>541</v>
      </c>
      <c r="B22" t="s">
        <v>542</v>
      </c>
    </row>
    <row r="23" spans="1:2" x14ac:dyDescent="0.25">
      <c r="A23" t="s">
        <v>543</v>
      </c>
      <c r="B23" t="s">
        <v>544</v>
      </c>
    </row>
    <row r="24" spans="1:2" x14ac:dyDescent="0.25">
      <c r="A24" t="s">
        <v>545</v>
      </c>
      <c r="B24" t="s">
        <v>546</v>
      </c>
    </row>
    <row r="25" spans="1:2" x14ac:dyDescent="0.25">
      <c r="A25" t="s">
        <v>547</v>
      </c>
      <c r="B25" t="s">
        <v>548</v>
      </c>
    </row>
    <row r="26" spans="1:2" x14ac:dyDescent="0.25">
      <c r="A26" t="s">
        <v>549</v>
      </c>
      <c r="B26" t="s">
        <v>550</v>
      </c>
    </row>
    <row r="27" spans="1:2" x14ac:dyDescent="0.25">
      <c r="A27" t="s">
        <v>551</v>
      </c>
      <c r="B27" t="s">
        <v>552</v>
      </c>
    </row>
    <row r="28" spans="1:2" x14ac:dyDescent="0.25">
      <c r="A28" t="s">
        <v>553</v>
      </c>
      <c r="B28" t="s">
        <v>554</v>
      </c>
    </row>
    <row r="29" spans="1:2" x14ac:dyDescent="0.25">
      <c r="A29" t="s">
        <v>555</v>
      </c>
      <c r="B29" t="s">
        <v>556</v>
      </c>
    </row>
    <row r="30" spans="1:2" x14ac:dyDescent="0.25">
      <c r="A30" t="s">
        <v>557</v>
      </c>
      <c r="B30" t="s">
        <v>558</v>
      </c>
    </row>
    <row r="31" spans="1:2" x14ac:dyDescent="0.25">
      <c r="A31" t="s">
        <v>559</v>
      </c>
      <c r="B31" t="s">
        <v>560</v>
      </c>
    </row>
    <row r="32" spans="1:2" x14ac:dyDescent="0.25">
      <c r="A32" t="s">
        <v>561</v>
      </c>
      <c r="B32" t="s">
        <v>562</v>
      </c>
    </row>
    <row r="33" spans="1:2" x14ac:dyDescent="0.25">
      <c r="A33" t="s">
        <v>563</v>
      </c>
      <c r="B33" t="s">
        <v>564</v>
      </c>
    </row>
    <row r="34" spans="1:2" x14ac:dyDescent="0.25">
      <c r="A34" t="s">
        <v>565</v>
      </c>
      <c r="B34" t="s">
        <v>566</v>
      </c>
    </row>
    <row r="35" spans="1:2" x14ac:dyDescent="0.25">
      <c r="A35" t="s">
        <v>567</v>
      </c>
      <c r="B35" t="s">
        <v>568</v>
      </c>
    </row>
    <row r="36" spans="1:2" x14ac:dyDescent="0.25">
      <c r="A36" t="s">
        <v>569</v>
      </c>
      <c r="B36" t="s">
        <v>570</v>
      </c>
    </row>
    <row r="37" spans="1:2" x14ac:dyDescent="0.25">
      <c r="A37" t="s">
        <v>571</v>
      </c>
      <c r="B37" t="s">
        <v>572</v>
      </c>
    </row>
    <row r="38" spans="1:2" x14ac:dyDescent="0.25">
      <c r="A38" t="s">
        <v>573</v>
      </c>
      <c r="B38" t="s">
        <v>574</v>
      </c>
    </row>
    <row r="39" spans="1:2" x14ac:dyDescent="0.25">
      <c r="A39" t="s">
        <v>575</v>
      </c>
      <c r="B39" t="s">
        <v>576</v>
      </c>
    </row>
    <row r="40" spans="1:2" x14ac:dyDescent="0.25">
      <c r="A40" t="s">
        <v>577</v>
      </c>
      <c r="B40" t="s">
        <v>578</v>
      </c>
    </row>
    <row r="41" spans="1:2" x14ac:dyDescent="0.25">
      <c r="A41" t="s">
        <v>579</v>
      </c>
      <c r="B41" t="s">
        <v>580</v>
      </c>
    </row>
    <row r="42" spans="1:2" x14ac:dyDescent="0.25">
      <c r="A42" t="s">
        <v>581</v>
      </c>
      <c r="B42" t="s">
        <v>582</v>
      </c>
    </row>
    <row r="43" spans="1:2" x14ac:dyDescent="0.25">
      <c r="A43" t="s">
        <v>583</v>
      </c>
      <c r="B43" t="s">
        <v>584</v>
      </c>
    </row>
    <row r="44" spans="1:2" x14ac:dyDescent="0.25">
      <c r="A44" t="s">
        <v>585</v>
      </c>
      <c r="B44" t="s">
        <v>586</v>
      </c>
    </row>
    <row r="45" spans="1:2" x14ac:dyDescent="0.25">
      <c r="A45" t="s">
        <v>587</v>
      </c>
      <c r="B45" t="s">
        <v>588</v>
      </c>
    </row>
    <row r="46" spans="1:2" x14ac:dyDescent="0.25">
      <c r="A46" t="s">
        <v>589</v>
      </c>
      <c r="B46" t="s">
        <v>590</v>
      </c>
    </row>
    <row r="47" spans="1:2" x14ac:dyDescent="0.25">
      <c r="A47" t="s">
        <v>591</v>
      </c>
      <c r="B47" t="s">
        <v>592</v>
      </c>
    </row>
    <row r="48" spans="1:2" x14ac:dyDescent="0.25">
      <c r="A48" t="s">
        <v>593</v>
      </c>
      <c r="B48" t="s">
        <v>594</v>
      </c>
    </row>
    <row r="49" spans="1:2" x14ac:dyDescent="0.25">
      <c r="A49" t="s">
        <v>595</v>
      </c>
      <c r="B49" t="s">
        <v>596</v>
      </c>
    </row>
    <row r="50" spans="1:2" x14ac:dyDescent="0.25">
      <c r="A50" t="s">
        <v>597</v>
      </c>
      <c r="B50" t="s">
        <v>598</v>
      </c>
    </row>
    <row r="51" spans="1:2" x14ac:dyDescent="0.25">
      <c r="A51" t="s">
        <v>599</v>
      </c>
      <c r="B51" t="s">
        <v>600</v>
      </c>
    </row>
    <row r="52" spans="1:2" x14ac:dyDescent="0.25">
      <c r="A52" t="s">
        <v>601</v>
      </c>
      <c r="B52" t="s">
        <v>602</v>
      </c>
    </row>
    <row r="53" spans="1:2" x14ac:dyDescent="0.25">
      <c r="A53" t="s">
        <v>603</v>
      </c>
      <c r="B53" t="s">
        <v>604</v>
      </c>
    </row>
    <row r="54" spans="1:2" x14ac:dyDescent="0.25">
      <c r="A54" t="s">
        <v>605</v>
      </c>
      <c r="B54" t="s">
        <v>606</v>
      </c>
    </row>
    <row r="55" spans="1:2" x14ac:dyDescent="0.25">
      <c r="A55" t="s">
        <v>607</v>
      </c>
      <c r="B55" t="s">
        <v>608</v>
      </c>
    </row>
    <row r="56" spans="1:2" x14ac:dyDescent="0.25">
      <c r="A56" t="s">
        <v>609</v>
      </c>
      <c r="B56" t="s">
        <v>610</v>
      </c>
    </row>
    <row r="57" spans="1:2" x14ac:dyDescent="0.25">
      <c r="A57" t="s">
        <v>611</v>
      </c>
      <c r="B57" t="s">
        <v>612</v>
      </c>
    </row>
    <row r="58" spans="1:2" x14ac:dyDescent="0.25">
      <c r="A58" t="s">
        <v>613</v>
      </c>
      <c r="B58" t="s">
        <v>614</v>
      </c>
    </row>
    <row r="59" spans="1:2" x14ac:dyDescent="0.25">
      <c r="A59" t="s">
        <v>615</v>
      </c>
      <c r="B59" t="s">
        <v>616</v>
      </c>
    </row>
    <row r="60" spans="1:2" x14ac:dyDescent="0.25">
      <c r="A60" t="s">
        <v>617</v>
      </c>
      <c r="B60" t="s">
        <v>618</v>
      </c>
    </row>
    <row r="61" spans="1:2" x14ac:dyDescent="0.25">
      <c r="A61" t="s">
        <v>619</v>
      </c>
      <c r="B61" t="s">
        <v>620</v>
      </c>
    </row>
    <row r="62" spans="1:2" x14ac:dyDescent="0.25">
      <c r="A62" t="s">
        <v>621</v>
      </c>
      <c r="B62" t="s">
        <v>622</v>
      </c>
    </row>
    <row r="63" spans="1:2" x14ac:dyDescent="0.25">
      <c r="A63" t="s">
        <v>623</v>
      </c>
      <c r="B63" t="s">
        <v>624</v>
      </c>
    </row>
    <row r="64" spans="1:2" x14ac:dyDescent="0.25">
      <c r="A64" t="s">
        <v>625</v>
      </c>
      <c r="B64" t="s">
        <v>626</v>
      </c>
    </row>
    <row r="65" spans="1:2" x14ac:dyDescent="0.25">
      <c r="A65" t="s">
        <v>627</v>
      </c>
      <c r="B65" t="s">
        <v>628</v>
      </c>
    </row>
    <row r="66" spans="1:2" x14ac:dyDescent="0.25">
      <c r="A66" t="s">
        <v>629</v>
      </c>
      <c r="B66" t="s">
        <v>630</v>
      </c>
    </row>
    <row r="67" spans="1:2" x14ac:dyDescent="0.25">
      <c r="A67" t="s">
        <v>631</v>
      </c>
      <c r="B67" t="s">
        <v>632</v>
      </c>
    </row>
    <row r="68" spans="1:2" x14ac:dyDescent="0.25">
      <c r="A68" t="s">
        <v>633</v>
      </c>
      <c r="B68" t="s">
        <v>634</v>
      </c>
    </row>
    <row r="69" spans="1:2" x14ac:dyDescent="0.25">
      <c r="A69" t="s">
        <v>635</v>
      </c>
      <c r="B69" t="s">
        <v>636</v>
      </c>
    </row>
    <row r="70" spans="1:2" x14ac:dyDescent="0.25">
      <c r="A70" t="s">
        <v>637</v>
      </c>
      <c r="B70" t="s">
        <v>638</v>
      </c>
    </row>
    <row r="71" spans="1:2" x14ac:dyDescent="0.25">
      <c r="A71" t="s">
        <v>639</v>
      </c>
      <c r="B71" t="s">
        <v>640</v>
      </c>
    </row>
    <row r="72" spans="1:2" x14ac:dyDescent="0.25">
      <c r="A72" t="s">
        <v>641</v>
      </c>
      <c r="B72" t="s">
        <v>642</v>
      </c>
    </row>
    <row r="73" spans="1:2" x14ac:dyDescent="0.25">
      <c r="A73" t="s">
        <v>643</v>
      </c>
      <c r="B73" t="s">
        <v>644</v>
      </c>
    </row>
    <row r="74" spans="1:2" x14ac:dyDescent="0.25">
      <c r="A74" t="s">
        <v>645</v>
      </c>
      <c r="B74" t="s">
        <v>646</v>
      </c>
    </row>
    <row r="75" spans="1:2" x14ac:dyDescent="0.25">
      <c r="A75" t="s">
        <v>647</v>
      </c>
      <c r="B75" t="s">
        <v>648</v>
      </c>
    </row>
    <row r="76" spans="1:2" x14ac:dyDescent="0.25">
      <c r="A76" t="s">
        <v>649</v>
      </c>
      <c r="B76" t="s">
        <v>650</v>
      </c>
    </row>
    <row r="77" spans="1:2" x14ac:dyDescent="0.25">
      <c r="A77" t="s">
        <v>651</v>
      </c>
      <c r="B77" t="s">
        <v>652</v>
      </c>
    </row>
    <row r="78" spans="1:2" x14ac:dyDescent="0.25">
      <c r="A78" t="s">
        <v>653</v>
      </c>
      <c r="B78" t="s">
        <v>654</v>
      </c>
    </row>
    <row r="79" spans="1:2" x14ac:dyDescent="0.25">
      <c r="A79" t="s">
        <v>655</v>
      </c>
      <c r="B79" t="s">
        <v>656</v>
      </c>
    </row>
    <row r="80" spans="1:2" x14ac:dyDescent="0.25">
      <c r="A80" t="s">
        <v>657</v>
      </c>
      <c r="B80" t="s">
        <v>658</v>
      </c>
    </row>
    <row r="81" spans="1:2" x14ac:dyDescent="0.25">
      <c r="A81" t="s">
        <v>659</v>
      </c>
      <c r="B81" t="s">
        <v>660</v>
      </c>
    </row>
    <row r="82" spans="1:2" x14ac:dyDescent="0.25">
      <c r="A82" t="s">
        <v>661</v>
      </c>
      <c r="B82" t="s">
        <v>662</v>
      </c>
    </row>
    <row r="83" spans="1:2" x14ac:dyDescent="0.25">
      <c r="A83" t="s">
        <v>663</v>
      </c>
      <c r="B83" t="s">
        <v>664</v>
      </c>
    </row>
    <row r="84" spans="1:2" x14ac:dyDescent="0.25">
      <c r="A84" t="s">
        <v>665</v>
      </c>
      <c r="B84" t="s">
        <v>666</v>
      </c>
    </row>
    <row r="85" spans="1:2" x14ac:dyDescent="0.25">
      <c r="A85" t="s">
        <v>667</v>
      </c>
      <c r="B85" t="s">
        <v>668</v>
      </c>
    </row>
    <row r="86" spans="1:2" x14ac:dyDescent="0.25">
      <c r="A86" t="s">
        <v>669</v>
      </c>
      <c r="B86" t="s">
        <v>670</v>
      </c>
    </row>
    <row r="87" spans="1:2" x14ac:dyDescent="0.25">
      <c r="A87" t="s">
        <v>671</v>
      </c>
      <c r="B87" t="s">
        <v>672</v>
      </c>
    </row>
    <row r="88" spans="1:2" x14ac:dyDescent="0.25">
      <c r="A88" t="s">
        <v>673</v>
      </c>
      <c r="B88" t="s">
        <v>674</v>
      </c>
    </row>
    <row r="89" spans="1:2" x14ac:dyDescent="0.25">
      <c r="A89" t="s">
        <v>675</v>
      </c>
      <c r="B89" t="s">
        <v>676</v>
      </c>
    </row>
    <row r="90" spans="1:2" x14ac:dyDescent="0.25">
      <c r="A90" t="s">
        <v>677</v>
      </c>
      <c r="B90" t="s">
        <v>678</v>
      </c>
    </row>
    <row r="91" spans="1:2" x14ac:dyDescent="0.25">
      <c r="A91" t="s">
        <v>679</v>
      </c>
      <c r="B91" t="s">
        <v>680</v>
      </c>
    </row>
    <row r="92" spans="1:2" x14ac:dyDescent="0.25">
      <c r="A92" t="s">
        <v>681</v>
      </c>
      <c r="B92" t="s">
        <v>682</v>
      </c>
    </row>
    <row r="93" spans="1:2" x14ac:dyDescent="0.25">
      <c r="A93" t="s">
        <v>683</v>
      </c>
      <c r="B93" t="s">
        <v>684</v>
      </c>
    </row>
    <row r="94" spans="1:2" x14ac:dyDescent="0.25">
      <c r="A94" t="s">
        <v>685</v>
      </c>
      <c r="B94" t="s">
        <v>686</v>
      </c>
    </row>
    <row r="95" spans="1:2" x14ac:dyDescent="0.25">
      <c r="A95" t="s">
        <v>687</v>
      </c>
      <c r="B95" t="s">
        <v>688</v>
      </c>
    </row>
    <row r="96" spans="1:2" x14ac:dyDescent="0.25">
      <c r="A96" t="s">
        <v>689</v>
      </c>
      <c r="B96" t="s">
        <v>690</v>
      </c>
    </row>
    <row r="97" spans="1:2" x14ac:dyDescent="0.25">
      <c r="A97" t="s">
        <v>691</v>
      </c>
      <c r="B97" t="s">
        <v>692</v>
      </c>
    </row>
    <row r="98" spans="1:2" x14ac:dyDescent="0.25">
      <c r="A98" t="s">
        <v>693</v>
      </c>
      <c r="B98" t="s">
        <v>694</v>
      </c>
    </row>
    <row r="99" spans="1:2" x14ac:dyDescent="0.25">
      <c r="A99" t="s">
        <v>695</v>
      </c>
      <c r="B99" t="s">
        <v>696</v>
      </c>
    </row>
    <row r="100" spans="1:2" x14ac:dyDescent="0.25">
      <c r="A100" t="s">
        <v>697</v>
      </c>
      <c r="B100" t="s">
        <v>698</v>
      </c>
    </row>
    <row r="101" spans="1:2" x14ac:dyDescent="0.25">
      <c r="A101" t="s">
        <v>699</v>
      </c>
      <c r="B101" t="s">
        <v>700</v>
      </c>
    </row>
    <row r="102" spans="1:2" x14ac:dyDescent="0.25">
      <c r="A102" t="s">
        <v>701</v>
      </c>
      <c r="B102" t="s">
        <v>702</v>
      </c>
    </row>
    <row r="103" spans="1:2" x14ac:dyDescent="0.25">
      <c r="A103" t="s">
        <v>703</v>
      </c>
      <c r="B103" t="s">
        <v>704</v>
      </c>
    </row>
    <row r="104" spans="1:2" x14ac:dyDescent="0.25">
      <c r="A104" t="s">
        <v>705</v>
      </c>
      <c r="B104" t="s">
        <v>706</v>
      </c>
    </row>
    <row r="105" spans="1:2" x14ac:dyDescent="0.25">
      <c r="A105" t="s">
        <v>707</v>
      </c>
      <c r="B105" t="s">
        <v>708</v>
      </c>
    </row>
    <row r="106" spans="1:2" x14ac:dyDescent="0.25">
      <c r="A106" t="s">
        <v>709</v>
      </c>
      <c r="B106" t="s">
        <v>710</v>
      </c>
    </row>
    <row r="107" spans="1:2" x14ac:dyDescent="0.25">
      <c r="A107" t="s">
        <v>711</v>
      </c>
      <c r="B107" t="s">
        <v>712</v>
      </c>
    </row>
    <row r="108" spans="1:2" x14ac:dyDescent="0.25">
      <c r="A108" t="s">
        <v>713</v>
      </c>
      <c r="B108" t="s">
        <v>714</v>
      </c>
    </row>
    <row r="109" spans="1:2" x14ac:dyDescent="0.25">
      <c r="A109" t="s">
        <v>715</v>
      </c>
      <c r="B109" t="s">
        <v>716</v>
      </c>
    </row>
    <row r="110" spans="1:2" x14ac:dyDescent="0.25">
      <c r="A110" t="s">
        <v>717</v>
      </c>
      <c r="B110" t="s">
        <v>718</v>
      </c>
    </row>
    <row r="111" spans="1:2" x14ac:dyDescent="0.25">
      <c r="A111" t="s">
        <v>719</v>
      </c>
      <c r="B111" t="s">
        <v>720</v>
      </c>
    </row>
    <row r="112" spans="1:2" x14ac:dyDescent="0.25">
      <c r="A112" t="s">
        <v>721</v>
      </c>
      <c r="B112" t="s">
        <v>722</v>
      </c>
    </row>
    <row r="113" spans="1:2" x14ac:dyDescent="0.25">
      <c r="A113" t="s">
        <v>723</v>
      </c>
      <c r="B113" t="s">
        <v>724</v>
      </c>
    </row>
    <row r="114" spans="1:2" x14ac:dyDescent="0.25">
      <c r="A114" t="s">
        <v>725</v>
      </c>
      <c r="B114" t="s">
        <v>726</v>
      </c>
    </row>
    <row r="115" spans="1:2" x14ac:dyDescent="0.25">
      <c r="A115" t="s">
        <v>727</v>
      </c>
      <c r="B115" t="s">
        <v>728</v>
      </c>
    </row>
    <row r="116" spans="1:2" x14ac:dyDescent="0.25">
      <c r="A116" t="s">
        <v>729</v>
      </c>
      <c r="B116" t="s">
        <v>730</v>
      </c>
    </row>
    <row r="117" spans="1:2" x14ac:dyDescent="0.25">
      <c r="A117" t="s">
        <v>731</v>
      </c>
      <c r="B117" t="s">
        <v>732</v>
      </c>
    </row>
    <row r="118" spans="1:2" x14ac:dyDescent="0.25">
      <c r="A118" t="s">
        <v>733</v>
      </c>
      <c r="B118" t="s">
        <v>734</v>
      </c>
    </row>
    <row r="119" spans="1:2" x14ac:dyDescent="0.25">
      <c r="A119" t="s">
        <v>735</v>
      </c>
      <c r="B119" t="s">
        <v>736</v>
      </c>
    </row>
    <row r="120" spans="1:2" x14ac:dyDescent="0.25">
      <c r="A120" t="s">
        <v>737</v>
      </c>
      <c r="B120" t="s">
        <v>738</v>
      </c>
    </row>
    <row r="121" spans="1:2" x14ac:dyDescent="0.25">
      <c r="A121" t="s">
        <v>739</v>
      </c>
      <c r="B121" t="s">
        <v>740</v>
      </c>
    </row>
    <row r="122" spans="1:2" x14ac:dyDescent="0.25">
      <c r="A122" t="s">
        <v>741</v>
      </c>
      <c r="B122" t="s">
        <v>742</v>
      </c>
    </row>
    <row r="123" spans="1:2" x14ac:dyDescent="0.25">
      <c r="A123" t="s">
        <v>743</v>
      </c>
      <c r="B123" t="s">
        <v>744</v>
      </c>
    </row>
    <row r="124" spans="1:2" x14ac:dyDescent="0.25">
      <c r="A124" t="s">
        <v>745</v>
      </c>
      <c r="B124" t="s">
        <v>746</v>
      </c>
    </row>
    <row r="125" spans="1:2" x14ac:dyDescent="0.25">
      <c r="A125" t="s">
        <v>747</v>
      </c>
      <c r="B125" t="s">
        <v>748</v>
      </c>
    </row>
    <row r="126" spans="1:2" x14ac:dyDescent="0.25">
      <c r="A126" t="s">
        <v>749</v>
      </c>
      <c r="B126" t="s">
        <v>750</v>
      </c>
    </row>
    <row r="127" spans="1:2" x14ac:dyDescent="0.25">
      <c r="A127" t="s">
        <v>751</v>
      </c>
      <c r="B127" t="s">
        <v>752</v>
      </c>
    </row>
    <row r="128" spans="1:2" x14ac:dyDescent="0.25">
      <c r="A128" t="s">
        <v>753</v>
      </c>
      <c r="B128" t="s">
        <v>754</v>
      </c>
    </row>
    <row r="129" spans="1:2" x14ac:dyDescent="0.25">
      <c r="A129" t="s">
        <v>755</v>
      </c>
      <c r="B129" t="s">
        <v>756</v>
      </c>
    </row>
    <row r="130" spans="1:2" x14ac:dyDescent="0.25">
      <c r="A130" t="s">
        <v>757</v>
      </c>
      <c r="B130" t="s">
        <v>758</v>
      </c>
    </row>
    <row r="131" spans="1:2" x14ac:dyDescent="0.25">
      <c r="A131" t="s">
        <v>759</v>
      </c>
      <c r="B131" t="s">
        <v>760</v>
      </c>
    </row>
    <row r="132" spans="1:2" x14ac:dyDescent="0.25">
      <c r="A132" t="s">
        <v>761</v>
      </c>
      <c r="B132" t="s">
        <v>762</v>
      </c>
    </row>
    <row r="133" spans="1:2" x14ac:dyDescent="0.25">
      <c r="A133" t="s">
        <v>763</v>
      </c>
      <c r="B133" t="s">
        <v>764</v>
      </c>
    </row>
    <row r="134" spans="1:2" x14ac:dyDescent="0.25">
      <c r="A134" t="s">
        <v>765</v>
      </c>
      <c r="B134" t="s">
        <v>766</v>
      </c>
    </row>
    <row r="135" spans="1:2" x14ac:dyDescent="0.25">
      <c r="A135" t="s">
        <v>767</v>
      </c>
      <c r="B135" t="s">
        <v>768</v>
      </c>
    </row>
    <row r="136" spans="1:2" x14ac:dyDescent="0.25">
      <c r="A136" t="s">
        <v>769</v>
      </c>
      <c r="B136" t="s">
        <v>770</v>
      </c>
    </row>
    <row r="137" spans="1:2" x14ac:dyDescent="0.25">
      <c r="A137" t="s">
        <v>771</v>
      </c>
      <c r="B137" t="s">
        <v>772</v>
      </c>
    </row>
    <row r="138" spans="1:2" x14ac:dyDescent="0.25">
      <c r="A138" t="s">
        <v>773</v>
      </c>
      <c r="B138" t="s">
        <v>774</v>
      </c>
    </row>
    <row r="139" spans="1:2" x14ac:dyDescent="0.25">
      <c r="A139" t="s">
        <v>775</v>
      </c>
      <c r="B139" t="s">
        <v>776</v>
      </c>
    </row>
    <row r="140" spans="1:2" x14ac:dyDescent="0.25">
      <c r="A140" t="s">
        <v>777</v>
      </c>
      <c r="B140" t="s">
        <v>778</v>
      </c>
    </row>
    <row r="141" spans="1:2" x14ac:dyDescent="0.25">
      <c r="A141" t="s">
        <v>779</v>
      </c>
      <c r="B141" t="s">
        <v>780</v>
      </c>
    </row>
    <row r="142" spans="1:2" x14ac:dyDescent="0.25">
      <c r="A142" t="s">
        <v>781</v>
      </c>
      <c r="B142" t="s">
        <v>782</v>
      </c>
    </row>
    <row r="143" spans="1:2" x14ac:dyDescent="0.25">
      <c r="A143" t="s">
        <v>783</v>
      </c>
      <c r="B143" t="s">
        <v>784</v>
      </c>
    </row>
    <row r="144" spans="1:2" x14ac:dyDescent="0.25">
      <c r="A144" t="s">
        <v>785</v>
      </c>
      <c r="B144" t="s">
        <v>786</v>
      </c>
    </row>
    <row r="145" spans="1:2" x14ac:dyDescent="0.25">
      <c r="A145" t="s">
        <v>787</v>
      </c>
      <c r="B145" t="s">
        <v>788</v>
      </c>
    </row>
    <row r="146" spans="1:2" x14ac:dyDescent="0.25">
      <c r="A146" t="s">
        <v>789</v>
      </c>
      <c r="B146" t="s">
        <v>790</v>
      </c>
    </row>
    <row r="147" spans="1:2" x14ac:dyDescent="0.25">
      <c r="A147" t="s">
        <v>791</v>
      </c>
      <c r="B147" t="s">
        <v>792</v>
      </c>
    </row>
    <row r="148" spans="1:2" x14ac:dyDescent="0.25">
      <c r="A148" t="s">
        <v>793</v>
      </c>
      <c r="B148" t="s">
        <v>794</v>
      </c>
    </row>
    <row r="149" spans="1:2" x14ac:dyDescent="0.25">
      <c r="A149" t="s">
        <v>795</v>
      </c>
      <c r="B149" t="s">
        <v>796</v>
      </c>
    </row>
    <row r="150" spans="1:2" x14ac:dyDescent="0.25">
      <c r="A150" t="s">
        <v>797</v>
      </c>
      <c r="B150" t="s">
        <v>798</v>
      </c>
    </row>
    <row r="151" spans="1:2" x14ac:dyDescent="0.25">
      <c r="A151" t="s">
        <v>799</v>
      </c>
      <c r="B151" t="s">
        <v>800</v>
      </c>
    </row>
    <row r="152" spans="1:2" x14ac:dyDescent="0.25">
      <c r="A152" t="s">
        <v>801</v>
      </c>
      <c r="B152" t="s">
        <v>802</v>
      </c>
    </row>
    <row r="153" spans="1:2" x14ac:dyDescent="0.25">
      <c r="A153" t="s">
        <v>803</v>
      </c>
      <c r="B153" t="s">
        <v>804</v>
      </c>
    </row>
    <row r="154" spans="1:2" x14ac:dyDescent="0.25">
      <c r="A154" t="s">
        <v>805</v>
      </c>
      <c r="B154" t="s">
        <v>806</v>
      </c>
    </row>
    <row r="155" spans="1:2" x14ac:dyDescent="0.25">
      <c r="A155" t="s">
        <v>807</v>
      </c>
      <c r="B155" t="s">
        <v>808</v>
      </c>
    </row>
    <row r="156" spans="1:2" x14ac:dyDescent="0.25">
      <c r="A156" t="s">
        <v>809</v>
      </c>
      <c r="B156" t="s">
        <v>810</v>
      </c>
    </row>
    <row r="157" spans="1:2" x14ac:dyDescent="0.25">
      <c r="A157" t="s">
        <v>811</v>
      </c>
      <c r="B157" t="s">
        <v>812</v>
      </c>
    </row>
    <row r="158" spans="1:2" x14ac:dyDescent="0.25">
      <c r="A158" t="s">
        <v>813</v>
      </c>
      <c r="B158" t="s">
        <v>814</v>
      </c>
    </row>
    <row r="159" spans="1:2" x14ac:dyDescent="0.25">
      <c r="A159" t="s">
        <v>815</v>
      </c>
      <c r="B159" t="s">
        <v>816</v>
      </c>
    </row>
    <row r="160" spans="1:2" x14ac:dyDescent="0.25">
      <c r="A160" t="s">
        <v>817</v>
      </c>
      <c r="B160" t="s">
        <v>818</v>
      </c>
    </row>
    <row r="161" spans="1:2" x14ac:dyDescent="0.25">
      <c r="A161" t="s">
        <v>819</v>
      </c>
      <c r="B161" t="s">
        <v>820</v>
      </c>
    </row>
    <row r="162" spans="1:2" x14ac:dyDescent="0.25">
      <c r="A162" t="s">
        <v>821</v>
      </c>
      <c r="B162" t="s">
        <v>822</v>
      </c>
    </row>
    <row r="163" spans="1:2" x14ac:dyDescent="0.25">
      <c r="A163" t="s">
        <v>823</v>
      </c>
      <c r="B163" t="s">
        <v>824</v>
      </c>
    </row>
    <row r="164" spans="1:2" x14ac:dyDescent="0.25">
      <c r="A164" t="s">
        <v>825</v>
      </c>
      <c r="B164" t="s">
        <v>826</v>
      </c>
    </row>
    <row r="165" spans="1:2" x14ac:dyDescent="0.25">
      <c r="A165" t="s">
        <v>827</v>
      </c>
      <c r="B165" t="s">
        <v>828</v>
      </c>
    </row>
    <row r="166" spans="1:2" x14ac:dyDescent="0.25">
      <c r="A166" t="s">
        <v>829</v>
      </c>
      <c r="B166" t="s">
        <v>830</v>
      </c>
    </row>
    <row r="167" spans="1:2" x14ac:dyDescent="0.25">
      <c r="A167" t="s">
        <v>831</v>
      </c>
      <c r="B167" t="s">
        <v>832</v>
      </c>
    </row>
    <row r="168" spans="1:2" x14ac:dyDescent="0.25">
      <c r="A168" t="s">
        <v>833</v>
      </c>
      <c r="B168" t="s">
        <v>834</v>
      </c>
    </row>
    <row r="169" spans="1:2" x14ac:dyDescent="0.25">
      <c r="A169" t="s">
        <v>835</v>
      </c>
      <c r="B169" t="s">
        <v>836</v>
      </c>
    </row>
    <row r="170" spans="1:2" x14ac:dyDescent="0.25">
      <c r="A170" t="s">
        <v>837</v>
      </c>
      <c r="B170" t="s">
        <v>838</v>
      </c>
    </row>
    <row r="171" spans="1:2" x14ac:dyDescent="0.25">
      <c r="A171" t="s">
        <v>839</v>
      </c>
      <c r="B171" t="s">
        <v>840</v>
      </c>
    </row>
    <row r="172" spans="1:2" x14ac:dyDescent="0.25">
      <c r="A172" t="s">
        <v>841</v>
      </c>
      <c r="B172" t="s">
        <v>842</v>
      </c>
    </row>
    <row r="173" spans="1:2" x14ac:dyDescent="0.25">
      <c r="A173" t="s">
        <v>843</v>
      </c>
      <c r="B173" t="s">
        <v>844</v>
      </c>
    </row>
    <row r="174" spans="1:2" x14ac:dyDescent="0.25">
      <c r="A174" t="s">
        <v>845</v>
      </c>
      <c r="B174" t="s">
        <v>846</v>
      </c>
    </row>
    <row r="175" spans="1:2" x14ac:dyDescent="0.25">
      <c r="A175" t="s">
        <v>847</v>
      </c>
      <c r="B175" t="s">
        <v>848</v>
      </c>
    </row>
    <row r="176" spans="1:2" x14ac:dyDescent="0.25">
      <c r="A176" t="s">
        <v>849</v>
      </c>
      <c r="B176" t="s">
        <v>850</v>
      </c>
    </row>
    <row r="177" spans="1:2" x14ac:dyDescent="0.25">
      <c r="A177" t="s">
        <v>851</v>
      </c>
      <c r="B177" t="s">
        <v>852</v>
      </c>
    </row>
    <row r="178" spans="1:2" x14ac:dyDescent="0.25">
      <c r="A178" t="s">
        <v>853</v>
      </c>
      <c r="B178" t="s">
        <v>854</v>
      </c>
    </row>
    <row r="179" spans="1:2" x14ac:dyDescent="0.25">
      <c r="A179" t="s">
        <v>855</v>
      </c>
      <c r="B179" t="s">
        <v>856</v>
      </c>
    </row>
  </sheetData>
  <hyperlinks>
    <hyperlink ref="C1" location="Indice!A1" display="Índice"/>
  </hyperlinks>
  <pageMargins left="1.1023622047244095" right="0.70866141732283472" top="1.5354330708661419" bottom="1.1417322834645669" header="0.31496062992125984" footer="0.31496062992125984"/>
  <pageSetup paperSize="5" scale="95"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M1mQVtGtbLQnOeyjqq1RZPZOWDnHWtAwXluBqTixzUs=</DigestValue>
    </Reference>
    <Reference Type="http://www.w3.org/2000/09/xmldsig#Object" URI="#idOfficeObject">
      <DigestMethod Algorithm="http://www.w3.org/2001/04/xmlenc#sha256"/>
      <DigestValue>SZ9pMbQFIRCSf937MsiUwPjXl5FNWz5t/usbIuT+MXI=</DigestValue>
    </Reference>
    <Reference Type="http://uri.etsi.org/01903#SignedProperties" URI="#idSignedProperties">
      <Transforms>
        <Transform Algorithm="http://www.w3.org/TR/2001/REC-xml-c14n-20010315"/>
      </Transforms>
      <DigestMethod Algorithm="http://www.w3.org/2001/04/xmlenc#sha256"/>
      <DigestValue>KDaQXj0BbbaqVAsn72UycZhdMTUstE6Djkc/HlV0wDo=</DigestValue>
    </Reference>
    <Reference Type="http://www.w3.org/2000/09/xmldsig#Object" URI="#idValidSigLnImg">
      <DigestMethod Algorithm="http://www.w3.org/2001/04/xmlenc#sha256"/>
      <DigestValue>8fy3PQaXwJtY3bosqvDIQHreHs6kxtThXoU952OWDQs=</DigestValue>
    </Reference>
    <Reference Type="http://www.w3.org/2000/09/xmldsig#Object" URI="#idInvalidSigLnImg">
      <DigestMethod Algorithm="http://www.w3.org/2001/04/xmlenc#sha256"/>
      <DigestValue>WZYUwboC647py+nMQsH+K++HnG/xMejAkyFR3ASa17o=</DigestValue>
    </Reference>
  </SignedInfo>
  <SignatureValue>d2RokNV+PJnFh6mL1XNxzHRCDA7IUZLPneaZCKM0I290HUXcCNCdvZqsFAkN+WRKamKyn7V9bgpE
p0joy4K6lLM5GH18GhbpM3rZZQ6nP8vRu5rX0VqbCgroRf1VN8r6stEQHDV5PokeGngzrBQXLDFU
Cfh9zJLcHHf24dPa74flII26KyaDYXAcgjeFJUdFoXPHbhrFd7JlPTeXp57FcA3EAGKWM9BhIqM8
CraXMQWkop9jLVqsohSdlsxH1O+1PDffrn2rT3qLE4oyfBLEVjbMf3lkP00UBX0ElB8ZY8cIKYs4
jnQgRrGWHlzf6kWwc7R7ZvqL5n32r/b4CnKDLw==</SignatureValue>
  <KeyInfo>
    <X509Data>
      <X509Certificate>MIIIADCCBeigAwIBAgIIUtyckRc/XVUwDQYJKoZIhvcNAQELBQAwWzEXMBUGA1UEBRMOUlVDIDgwMDUwMTcyLTExGjAYBgNVBAMTEUNBLURPQ1VNRU5UQSBTLkEuMRcwFQYDVQQKEw5ET0NVTUVOVEEgUy5BLjELMAkGA1UEBhMCUFkwHhcNMjIwNjAxMjAwMzI1WhcNMjQwNTMxMjAxMzI1WjCBnTELMAkGA1UEBhMCUFkxGzAZBgNVBAQMElJPTUVSTyBGTE9SRU5DSUFOTzESMBAGA1UEBRMJQ0k1MDU5OTczMQ4wDAYDVQQqDAVFTElTQTEXMBUGA1UECgwOUEVSU09OQSBGSVNJQ0ExETAPBgNVBAsMCEZJUk1BIEYyMSEwHwYDVQQDDBhFTElTQSBST01FUk8gRkxPUkVOQ0lBTk8wggEiMA0GCSqGSIb3DQEBAQUAA4IBDwAwggEKAoIBAQCzfkfnXu6xKgrwUdepG2ctnts4IvQ8i6NNLIGL4ZGIWOLJbHgEPKQQXFgS/ncbsbntJoXI/evaZy6k2DThtBd5cvWMfWEdHgpxGIKpCx29yZ3hTRZkpK/KO6c7VL85WbHPrTn8ecCcHSzPPyDohGxPAMZDUJXyLw6Kdq2OyKHy+aTAQv6W7PwG/DHwwNT01mcd1dDTAWzIMqYJjcV8elKOynbFFdmDajpRMspCbLIrq2fehe9fcK36JFjnLCXL8xIaphe5UM5sRGOGhiUasgdXjPuuHNroOdYSUz0t2hjU7we4vdXMajwrdcbcS0f3zMi3iGTzazAqYFzVinlbmA0nAgMBAAGjggODMIIDfzAMBgNVHRMBAf8EAjAAMA4GA1UdDwEB/wQEAwIF4DAqBgNVHSUBAf8EIDAeBggrBgEFBQcDAQYIKwYBBQUHAwIGCCsGAQUFBwMEMB0GA1UdDgQWBBQkC6bY+dMF/hZ5dI6tmsaPYOeG+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JwYDVR0RBCAwHoEcZWxpc2FmbG9yZW5jaWFub0Bob3R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QNonO46sI1GI1W/LIJovkciQU43GQDvl6nG5yTfMiyqPw4Hk0kCRchQA+UYfnNeSlLDq/LajAHNZdxGmDA3n4CTb3CwjQFg/GtcbfhnAQ48d33NFIxEytYBpKktCCiS2WKtXPq7hViiaiS2var388avq93f8dPWtI7zs43fb2/LvOr+CeRXVtkmkOFmXMsfv6MuYahtpOe3zsNa5nFR6iYZGe8Wwma4Sh4l3fhq5ENZjvwgujdwPWBtzo6+jSIHL9Hz5g8CPiWTjRXWJlpYsAX99NCOpu8hkHTYJx0Lg40GYTr7Drgs6ZaYCwoNb1qnSKq2BY1vRnHuy58xUz+w+53J8q6jwHw4IQ0Vhf8XORtRJmrTb+ta636IJ8OweDN9fCtszsXi07F/1cX/xTX4btFaVtGcBFgM8jnBLHBvLhkdDf7dPmrAvWwarc9hHfASVwLukMFrM9nDRnkswVnBAGrqIPJZNg52aZLDF6oJKYPtxpnXP69hFzhxeqqJJZltBz6Q0QWbk5UBe4FdfrvkRGo9XcRABXglyF/fHd1jG9Y0TuMvZ+UzNd+AoV81SXtVPwD0HUQxskIMWbaqJEYgMiqfPm/3BB3gZdBbJM5sS2TrQdx9JP8p6RjVmvl5MBp8hzZpOjtp1lK49ac6+JsjlBUju844HVP8Kd/KET0m62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BaO27/o9ObS5sGJBBQWyvzKq3wraGzxIMbZ4GyzTD4w=</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Nja9pr505fv3PWnIb82V2I1kTLNOmRs/SB9aJR2OQOM=</DigestValue>
      </Reference>
      <Reference URI="/xl/drawings/drawing2.xml?ContentType=application/vnd.openxmlformats-officedocument.drawing+xml">
        <DigestMethod Algorithm="http://www.w3.org/2001/04/xmlenc#sha256"/>
        <DigestValue>HxyGW3fpCjhjZGOU8iAvZUgym0ck+VP0cyXlxC5IRRY=</DigestValue>
      </Reference>
      <Reference URI="/xl/drawings/drawing3.xml?ContentType=application/vnd.openxmlformats-officedocument.drawing+xml">
        <DigestMethod Algorithm="http://www.w3.org/2001/04/xmlenc#sha256"/>
        <DigestValue>Gzfd3+Uc5T6X89s0ax+9JwYnRyQy7OZdK0jnjioXkGI=</DigestValue>
      </Reference>
      <Reference URI="/xl/drawings/drawing4.xml?ContentType=application/vnd.openxmlformats-officedocument.drawing+xml">
        <DigestMethod Algorithm="http://www.w3.org/2001/04/xmlenc#sha256"/>
        <DigestValue>opPQ9aeGDivG+2/iPY/PBEcRL6KYArhKBY1gcKpv6k8=</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v2zZo+MOY3gnsxCTOUgbnEuiP1KspnR/MEm00mgUUZM=</DigestValue>
      </Reference>
      <Reference URI="/xl/drawings/vmlDrawing2.vml?ContentType=application/vnd.openxmlformats-officedocument.vmlDrawing">
        <DigestMethod Algorithm="http://www.w3.org/2001/04/xmlenc#sha256"/>
        <DigestValue>ZkSxUEMoTAGQL9bR2ZP0lAJjcJe+yiAuVmd1bDvBkLM=</DigestValue>
      </Reference>
      <Reference URI="/xl/drawings/vmlDrawing3.vml?ContentType=application/vnd.openxmlformats-officedocument.vmlDrawing">
        <DigestMethod Algorithm="http://www.w3.org/2001/04/xmlenc#sha256"/>
        <DigestValue>xpGz3xTasfazeCnvwo+S3SDCq7NtL6dX61FrL9S2IZU=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RuJTt+nQ349y1nD7aiN8Mf/YrBZqrWZI4KuYzs2cFDk=</DigestValue>
      </Reference>
      <Reference URI="/xl/media/image2.emf?ContentType=image/x-emf">
        <DigestMethod Algorithm="http://www.w3.org/2001/04/xmlenc#sha256"/>
        <DigestValue>nUY3DlsMSOjdnTuYCMz0E6DJgbXtKgt+iDcRV+jRhHQ=</DigestValue>
      </Reference>
      <Reference URI="/xl/media/image3.emf?ContentType=image/x-emf">
        <DigestMethod Algorithm="http://www.w3.org/2001/04/xmlenc#sha256"/>
        <DigestValue>y3Lau1a4FGHRW7xwDpMOOMbde75OcXKb6ULbDZfSvoI=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+u4OYzLGqTkr6ONtHfPnueRWD3JnvJz97lxrLRzZBzg=</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+9WTcrxfccro9l/X47bBWy8vAjjdbfjOH0q/3VVKmE8=</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JMkXdHPcGq+gcwFLWrTTDdSCSA+L37UAKS6T2tk152s=</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Gz/W2ZvwLfhuH187Z9vtznWOH6A8cNGQQkRg64JHrtY=</DigestValue>
      </Reference>
      <Reference URI="/xl/styles.xml?ContentType=application/vnd.openxmlformats-officedocument.spreadsheetml.styles+xml">
        <DigestMethod Algorithm="http://www.w3.org/2001/04/xmlenc#sha256"/>
        <DigestValue>eZ3jlwwOt27tOvXsQTRTu2O2Nh7XjeYhNasqqJpIzxs=</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DZPA/gvU9kfVX2LbcipM+QeQKzvNdnq8oVXxWljo6Wc=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nZKw4hKw2+3pXeBTsC/ZBicbgnGu7zTAAE186sjLnDw=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UtdyK6i+KYPjKzhd2DzOcY1rf822ygqKqnGWOfLBC9U=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Xk/XjMP7iajMGIewJAouu+OCW+Dheyk2rBJfjluEEM4=</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ulKIr6r+KD6vo9j87OQ8VVjPg+lK55MoXx3RtGE1Yzk=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m68pjuSm0BvgkT1/QVtqwcgd3jGNsP4LumGPcPkhM78=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EVXMmtbrK05YSYRgw5FgQD3Dc1yMJuinCK6QQtulNOM=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WA+BWFF0cBDw5WG2wKGkycZQSEL35SCznvHtSvWN4Uo=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wjRQzZS1zsp5+35GLoQ7Ija706EEeDOOOgTP82+Odxs=</DigestValue>
      </Reference>
      <Reference URI="/xl/worksheets/sheet10.xml?ContentType=application/vnd.openxmlformats-officedocument.spreadsheetml.worksheet+xml">
        <DigestMethod Algorithm="http://www.w3.org/2001/04/xmlenc#sha256"/>
        <DigestValue>6UvHaiFGdEo5Ero61QUjiC9nfmPwn5elh8ZQkyj/7a4=</DigestValue>
      </Reference>
      <Reference URI="/xl/worksheets/sheet11.xml?ContentType=application/vnd.openxmlformats-officedocument.spreadsheetml.worksheet+xml">
        <DigestMethod Algorithm="http://www.w3.org/2001/04/xmlenc#sha256"/>
        <DigestValue>Uo8vpUfQOW6COU4RgLsaym8m5vhm0y+gE2IGU8gnN7k=</DigestValue>
      </Reference>
      <Reference URI="/xl/worksheets/sheet12.xml?ContentType=application/vnd.openxmlformats-officedocument.spreadsheetml.worksheet+xml">
        <DigestMethod Algorithm="http://www.w3.org/2001/04/xmlenc#sha256"/>
        <DigestValue>nEK/gGssqWokqoLU1YA6n1xi8Khu/aa+EWIrdRQ9h1I=</DigestValue>
      </Reference>
      <Reference URI="/xl/worksheets/sheet13.xml?ContentType=application/vnd.openxmlformats-officedocument.spreadsheetml.worksheet+xml">
        <DigestMethod Algorithm="http://www.w3.org/2001/04/xmlenc#sha256"/>
        <DigestValue>QkedHxM8RvzRdNWAWgsFg0sZe06VqiB+rI8AMmc8zA4=</DigestValue>
      </Reference>
      <Reference URI="/xl/worksheets/sheet14.xml?ContentType=application/vnd.openxmlformats-officedocument.spreadsheetml.worksheet+xml">
        <DigestMethod Algorithm="http://www.w3.org/2001/04/xmlenc#sha256"/>
        <DigestValue>/EL8jP0x0rqqybrMy9VsLAFAPdYFxJjj2DBTefz+Dbw=</DigestValue>
      </Reference>
      <Reference URI="/xl/worksheets/sheet15.xml?ContentType=application/vnd.openxmlformats-officedocument.spreadsheetml.worksheet+xml">
        <DigestMethod Algorithm="http://www.w3.org/2001/04/xmlenc#sha256"/>
        <DigestValue>thAK5DHcVfa4L2Nhb7OTjCwsWud0g8R9VW0Mi8BSArI=</DigestValue>
      </Reference>
      <Reference URI="/xl/worksheets/sheet16.xml?ContentType=application/vnd.openxmlformats-officedocument.spreadsheetml.worksheet+xml">
        <DigestMethod Algorithm="http://www.w3.org/2001/04/xmlenc#sha256"/>
        <DigestValue>aWO/rH30zdOyH2A2/85pdCE6f24Dp14nkz+U9t2M+Z0=</DigestValue>
      </Reference>
      <Reference URI="/xl/worksheets/sheet17.xml?ContentType=application/vnd.openxmlformats-officedocument.spreadsheetml.worksheet+xml">
        <DigestMethod Algorithm="http://www.w3.org/2001/04/xmlenc#sha256"/>
        <DigestValue>FpJHlUmuf00am/k+UONEAGOjQSl36QEe8z5z6a+WbSc=</DigestValue>
      </Reference>
      <Reference URI="/xl/worksheets/sheet18.xml?ContentType=application/vnd.openxmlformats-officedocument.spreadsheetml.worksheet+xml">
        <DigestMethod Algorithm="http://www.w3.org/2001/04/xmlenc#sha256"/>
        <DigestValue>7dS/buPjTdfp1iw9zAnbW3e/r4EqugAOBOBdVIec+i8=</DigestValue>
      </Reference>
      <Reference URI="/xl/worksheets/sheet19.xml?ContentType=application/vnd.openxmlformats-officedocument.spreadsheetml.worksheet+xml">
        <DigestMethod Algorithm="http://www.w3.org/2001/04/xmlenc#sha256"/>
        <DigestValue>zRIRLk8xOZ7QDg2xmxy1MId8tpcacwo/9f6Pw8bSLYc=</DigestValue>
      </Reference>
      <Reference URI="/xl/worksheets/sheet2.xml?ContentType=application/vnd.openxmlformats-officedocument.spreadsheetml.worksheet+xml">
        <DigestMethod Algorithm="http://www.w3.org/2001/04/xmlenc#sha256"/>
        <DigestValue>4+S4WSf7+4eWH4PuRO/iGrxOMKJWNv3KYmkFiG+wWaQ=</DigestValue>
      </Reference>
      <Reference URI="/xl/worksheets/sheet20.xml?ContentType=application/vnd.openxmlformats-officedocument.spreadsheetml.worksheet+xml">
        <DigestMethod Algorithm="http://www.w3.org/2001/04/xmlenc#sha256"/>
        <DigestValue>Ug81iiV455aI5tuhFVQGT8zrPo5Zsic4H/MjHZdpOcY=</DigestValue>
      </Reference>
      <Reference URI="/xl/worksheets/sheet21.xml?ContentType=application/vnd.openxmlformats-officedocument.spreadsheetml.worksheet+xml">
        <DigestMethod Algorithm="http://www.w3.org/2001/04/xmlenc#sha256"/>
        <DigestValue>0lNHxRB8fmtggfvkdYcptPw31esG0yXcRIwlTlZaZvs=</DigestValue>
      </Reference>
      <Reference URI="/xl/worksheets/sheet22.xml?ContentType=application/vnd.openxmlformats-officedocument.spreadsheetml.worksheet+xml">
        <DigestMethod Algorithm="http://www.w3.org/2001/04/xmlenc#sha256"/>
        <DigestValue>VbNPVEQwulb+oYly3v1ljC0ttWez+Ob/TcZbXN1+9sI=</DigestValue>
      </Reference>
      <Reference URI="/xl/worksheets/sheet23.xml?ContentType=application/vnd.openxmlformats-officedocument.spreadsheetml.worksheet+xml">
        <DigestMethod Algorithm="http://www.w3.org/2001/04/xmlenc#sha256"/>
        <DigestValue>AZW0uEKdivHK0KPy3s15ZO4rbkjsuBI6ndRt6aAaD4U=</DigestValue>
      </Reference>
      <Reference URI="/xl/worksheets/sheet24.xml?ContentType=application/vnd.openxmlformats-officedocument.spreadsheetml.worksheet+xml">
        <DigestMethod Algorithm="http://www.w3.org/2001/04/xmlenc#sha256"/>
        <DigestValue>WAGXN6vFYPJXiiVLkgrRxOPUudTPtWX0TgUzyOWe3b8=</DigestValue>
      </Reference>
      <Reference URI="/xl/worksheets/sheet25.xml?ContentType=application/vnd.openxmlformats-officedocument.spreadsheetml.worksheet+xml">
        <DigestMethod Algorithm="http://www.w3.org/2001/04/xmlenc#sha256"/>
        <DigestValue>HOeMlue93H9oXUBmOq7IqNhYBNDBgwAQ116J/3auxWc=</DigestValue>
      </Reference>
      <Reference URI="/xl/worksheets/sheet26.xml?ContentType=application/vnd.openxmlformats-officedocument.spreadsheetml.worksheet+xml">
        <DigestMethod Algorithm="http://www.w3.org/2001/04/xmlenc#sha256"/>
        <DigestValue>OhZ5QMkjr1IApS7idfiRkArtOTs7dnmP7JVDp3u3Cc8=</DigestValue>
      </Reference>
      <Reference URI="/xl/worksheets/sheet27.xml?ContentType=application/vnd.openxmlformats-officedocument.spreadsheetml.worksheet+xml">
        <DigestMethod Algorithm="http://www.w3.org/2001/04/xmlenc#sha256"/>
        <DigestValue>CqpH+ZLeg5crUSUFVydOYsbgdx7OaIxfYeTyMgXS97Q=</DigestValue>
      </Reference>
      <Reference URI="/xl/worksheets/sheet28.xml?ContentType=application/vnd.openxmlformats-officedocument.spreadsheetml.worksheet+xml">
        <DigestMethod Algorithm="http://www.w3.org/2001/04/xmlenc#sha256"/>
        <DigestValue>LRnqgAu7AHwroDgnbVYt7THArOg8lTEZSfSn26Yfl2g=</DigestValue>
      </Reference>
      <Reference URI="/xl/worksheets/sheet29.xml?ContentType=application/vnd.openxmlformats-officedocument.spreadsheetml.worksheet+xml">
        <DigestMethod Algorithm="http://www.w3.org/2001/04/xmlenc#sha256"/>
        <DigestValue>pRQKLUUZYJK/+rTVKXOxPxYaRX6VwK7tQlNrx5YIm3g=</DigestValue>
      </Reference>
      <Reference URI="/xl/worksheets/sheet3.xml?ContentType=application/vnd.openxmlformats-officedocument.spreadsheetml.worksheet+xml">
        <DigestMethod Algorithm="http://www.w3.org/2001/04/xmlenc#sha256"/>
        <DigestValue>qNsIj+MPF1bJwG8Mb8Kp9gD+Z0qhehgACMSEKCFknxE=</DigestValue>
      </Reference>
      <Reference URI="/xl/worksheets/sheet30.xml?ContentType=application/vnd.openxmlformats-officedocument.spreadsheetml.worksheet+xml">
        <DigestMethod Algorithm="http://www.w3.org/2001/04/xmlenc#sha256"/>
        <DigestValue>FzDTVL/7ipZx2CkPVWb2/ZZGDSRPDxQ54XJhb/KBP5E=</DigestValue>
      </Reference>
      <Reference URI="/xl/worksheets/sheet31.xml?ContentType=application/vnd.openxmlformats-officedocument.spreadsheetml.worksheet+xml">
        <DigestMethod Algorithm="http://www.w3.org/2001/04/xmlenc#sha256"/>
        <DigestValue>FtxaUfKWN9Ua17Ty/fjSoL1qz7qYx5yIahZJ9pRzBdI=</DigestValue>
      </Reference>
      <Reference URI="/xl/worksheets/sheet32.xml?ContentType=application/vnd.openxmlformats-officedocument.spreadsheetml.worksheet+xml">
        <DigestMethod Algorithm="http://www.w3.org/2001/04/xmlenc#sha256"/>
        <DigestValue>UAftOIE2Xmo5A80XLz9hxmyBBHM8WD6WCy6cceZF+qU=</DigestValue>
      </Reference>
      <Reference URI="/xl/worksheets/sheet33.xml?ContentType=application/vnd.openxmlformats-officedocument.spreadsheetml.worksheet+xml">
        <DigestMethod Algorithm="http://www.w3.org/2001/04/xmlenc#sha256"/>
        <DigestValue>22WXhf9lHPrc/40BWuFMBBCemMXI5/c1QEOGXsdZpvM=</DigestValue>
      </Reference>
      <Reference URI="/xl/worksheets/sheet34.xml?ContentType=application/vnd.openxmlformats-officedocument.spreadsheetml.worksheet+xml">
        <DigestMethod Algorithm="http://www.w3.org/2001/04/xmlenc#sha256"/>
        <DigestValue>TpOxku8kvd5uUVFD3S+mKjdQzVmmZooYDT9tzdfN5wU=</DigestValue>
      </Reference>
      <Reference URI="/xl/worksheets/sheet35.xml?ContentType=application/vnd.openxmlformats-officedocument.spreadsheetml.worksheet+xml">
        <DigestMethod Algorithm="http://www.w3.org/2001/04/xmlenc#sha256"/>
        <DigestValue>p+xg9IHSDyb2Nvoz/ONz1wqh5zHxCvMJ1IfpfBoq230=</DigestValue>
      </Reference>
      <Reference URI="/xl/worksheets/sheet36.xml?ContentType=application/vnd.openxmlformats-officedocument.spreadsheetml.worksheet+xml">
        <DigestMethod Algorithm="http://www.w3.org/2001/04/xmlenc#sha256"/>
        <DigestValue>omXmJ4al8eho5R3C+hQ7ugd93KeMSddyfvY72R0jIT4=</DigestValue>
      </Reference>
      <Reference URI="/xl/worksheets/sheet37.xml?ContentType=application/vnd.openxmlformats-officedocument.spreadsheetml.worksheet+xml">
        <DigestMethod Algorithm="http://www.w3.org/2001/04/xmlenc#sha256"/>
        <DigestValue>CF8/vq+DXIQBVHIry0HLxdjdbasjYZiy2Xo1n4pGUV0=</DigestValue>
      </Reference>
      <Reference URI="/xl/worksheets/sheet38.xml?ContentType=application/vnd.openxmlformats-officedocument.spreadsheetml.worksheet+xml">
        <DigestMethod Algorithm="http://www.w3.org/2001/04/xmlenc#sha256"/>
        <DigestValue>Q6FuLZ4sBdTeHGn4b1gYW9cu/Vv9IYM1jgW/X3e0awk=</DigestValue>
      </Reference>
      <Reference URI="/xl/worksheets/sheet39.xml?ContentType=application/vnd.openxmlformats-officedocument.spreadsheetml.worksheet+xml">
        <DigestMethod Algorithm="http://www.w3.org/2001/04/xmlenc#sha256"/>
        <DigestValue>Y0CmUNyiUB1wXcK23TIW8Z8NeBnFzfb0YOURdJXx97Y=</DigestValue>
      </Reference>
      <Reference URI="/xl/worksheets/sheet4.xml?ContentType=application/vnd.openxmlformats-officedocument.spreadsheetml.worksheet+xml">
        <DigestMethod Algorithm="http://www.w3.org/2001/04/xmlenc#sha256"/>
        <DigestValue>PJDp88MtBg/FdFqck0F3Z1ach18QyqlPzuuyajhLPWA=</DigestValue>
      </Reference>
      <Reference URI="/xl/worksheets/sheet40.xml?ContentType=application/vnd.openxmlformats-officedocument.spreadsheetml.worksheet+xml">
        <DigestMethod Algorithm="http://www.w3.org/2001/04/xmlenc#sha256"/>
        <DigestValue>hSQtARf1TfB+i9QAVi01FbzTnlr4RGL3EkSndqIfd68=</DigestValue>
      </Reference>
      <Reference URI="/xl/worksheets/sheet5.xml?ContentType=application/vnd.openxmlformats-officedocument.spreadsheetml.worksheet+xml">
        <DigestMethod Algorithm="http://www.w3.org/2001/04/xmlenc#sha256"/>
        <DigestValue>Me3TG5iJE3CSiQTxY7vUKWvT3BvstfykyS3VBzR7VeI=</DigestValue>
      </Reference>
      <Reference URI="/xl/worksheets/sheet6.xml?ContentType=application/vnd.openxmlformats-officedocument.spreadsheetml.worksheet+xml">
        <DigestMethod Algorithm="http://www.w3.org/2001/04/xmlenc#sha256"/>
        <DigestValue>+VFKbDHoxwxC4Aq2eHw4qT30AT6QBkNXBHQqSP9Jrrc=</DigestValue>
      </Reference>
      <Reference URI="/xl/worksheets/sheet7.xml?ContentType=application/vnd.openxmlformats-officedocument.spreadsheetml.worksheet+xml">
        <DigestMethod Algorithm="http://www.w3.org/2001/04/xmlenc#sha256"/>
        <DigestValue>uBOUZCoael/cvixoOQ0YAssRvLJ+b6X6+8TsvFPFn/k=</DigestValue>
      </Reference>
      <Reference URI="/xl/worksheets/sheet8.xml?ContentType=application/vnd.openxmlformats-officedocument.spreadsheetml.worksheet+xml">
        <DigestMethod Algorithm="http://www.w3.org/2001/04/xmlenc#sha256"/>
        <DigestValue>DFw8vSeIK2ui7+Xp7nMxKY4fNPN5TdJrADwIhwQNg58=</DigestValue>
      </Reference>
      <Reference URI="/xl/worksheets/sheet9.xml?ContentType=application/vnd.openxmlformats-officedocument.spreadsheetml.worksheet+xml">
        <DigestMethod Algorithm="http://www.w3.org/2001/04/xmlenc#sha256"/>
        <DigestValue>EKXBihNzn5n5b49DFwunomWyAtFc5Qi92ABO4uNcKrQ=</DigestValue>
      </Reference>
    </Manifest>
    <SignatureProperties>
      <SignatureProperty Id="idSignatureTime" Target="#idPackageSignature">
        <mdssi:SignatureTime xmlns:mdssi="http://schemas.openxmlformats.org/package/2006/digital-signature">
          <mdssi:Format>YYYY-MM-DDThh:mm:ssTZD</mdssi:Format>
          <mdssi:Value>2023-11-20T17:03:38Z</mdssi:Value>
        </mdssi:SignatureTime>
      </SignatureProperty>
    </SignatureProperties>
  </Object>
  <Object Id="idOfficeObject">
    <SignatureProperties>
      <SignatureProperty Id="idOfficeV1Details" Target="#idPackageSignature">
        <SignatureInfoV1 xmlns="http://schemas.microsoft.com/office/2006/digsig">
          <SetupID>{DF9FA929-8413-4AFA-874B-38DE40C1EB00}</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2023-11-20T17:03:38Z</xd:SigningTime>
          <xd:SigningCertificate>
            <xd:Cert>
              <xd:CertDigest>
                <DigestMethod Algorithm="http://www.w3.org/2001/04/xmlenc#sha256"/>
                <DigestValue>vUCr0gyfG55tP+PTpLSQ6F0YLercRho59hN2RuE+rWc=</DigestValue>
              </xd:CertDigest>
              <xd:IssuerSerial>
                <X509IssuerName>C=PY, O=DOCUMENTA S.A., CN=CA-DOCUMENTA S.A., SERIALNUMBER=RUC 80050172-1</X509IssuerName>
                <X509SerialNumber>5970819352960654677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Y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eF/p/AAAAuy+FXgAAAAAAAACeAQAA0G7wdvp/AAAAAAAAAAAAAC7MHxn6fwAAAADfePp/AAB4GV4X+n8AAAAAAAAAAAAAAAAAAAAAAACIiWCDQ6QAAGhUHxn6fwAASAAAAJ4BAACQAQAAAAAAAGBpN4+eAQAA6LwvhQAAAAAAAAAAAAAAAAkAAAAAAAAAAAAAAAAAAAAMvC+FXgAAAKC8L4VeAAAA0c3Gdvp/AAAAAAAAAAAAAJABAAAAAAAAYGk3j54BAADovC+FXgAAAGBpN4+eAQAAqzLKdvp/AACwuy+FXgAAAKC8L4VeAAAAAAAAAAAAAAAAAAAAZHYACAAAAAAlAAAADAAAAAEAAAAYAAAADAAAAAAAAAISAAAADAAAAAEAAAAeAAAAGAAAAL0AAAAEAAAA9wAAABEAAAAlAAAADAAAAAEAAABUAAAAiAAAAL4AAAAEAAAA9QAAABAAAAABAAAAxN/xQQDA80G+AAAABAAAAAoAAABMAAAAAAAAAAAAAAAAAAAA//////////9gAAAAMgAwAC8AMQAx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JiFxJmeAQAAQN0uhV4AAABgDAAAAAAAANBu8Hb6fwAAAAAAAAAAAABYEArI/////zCGmI2eAQAAAAAAAAAAAAAAAAAAAAAAAAAAAAAAAAAAmOxhg0OkAAD4AwAAAAAAAJDdLoVeAAAAcQWKAAAAAABgaTePngEAAMDfLoUAAAAAAAAAAAAAAAAHAAAAAAAAACCePI+eAQAA/N4uhV4AAACQ3y6FXgAAANHNxnb6fwAAAAAAAAAAAAAQ7eSZAAAAAAAAAAAAAAAAYGk3j54BAABgaTePngEAAKsyynb6fwAAoN4uhV4AAACQ3y6FX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GPp/AACQKmQX+n8AAJBp5JmeAQAA0G7wdvp/AAAAAAAAAAAAAIJDZBf6fwAAAQAAAAAAAAAQv7ecngEAAAAAAAAAAAAAAAAAAAAAAADY62GDQ6QAAAEAAAAAAAAAEN0uhV4AAACQAQAAAAAAAGBpN4+eAQAAGN8uhQAAAAAAAAAAAAAAAAYAAAAAAAAAAgAAAAAAAAA83i6FXgAAANDeLoVeAAAA0c3Gdvp/AAAAAAAAAAAAADDVvRgAAAAAmIXEmZ4BAABA3S6FXgAAAGBpN4+eAQAAqzLKdvp/AADg3S6FXgAAANDeLoVe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SXn6fwAAVQBiAAAAAADQbvB2+n8AAAAAAAAAAAAAAAEAAAAAAAAAAAAAAAAAAAABAAAAAAAAAAAAAAAAAAAAAAAAAAAAAJjqYYNDpAAAAAByjZ4BAACsAnKNngEAAJABAAAAAAAAYGk3j54BAADY3S6FAAAAAAAAAAAAAAAACQAAAAAAAAADAAAAAAAAAPzcLoVeAAAAkN0uhV4AAADRzcZ2+n8AAAAAAAAAAAAAadwuhQAAAAAghcSZngEAAADcLoVeAAAAYGk3j54BAACrMsp2+n8AAKDcLoVeAAAAkN0uhV4AAAAAeDSZng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w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DAABgAAAAMAAAAEAAAACQAAAAYAAAAHAAAABwAAAAMAAAAHAAAABwAAAAQAAAADAAAAAwAAAAYAAAAFAAAAAwAAAAYAAAAHAAAAAwAAAAcAAAAJAAAACgAAAAYAAAAHAAAACQAAAAMAAAAGAAAABQAAAAkAAAAHAAAABgAAAAgAAAAHAAAAAwAAAAcAAAAIAAAACQAAABYAAAAMAAAAAAAAACUAAAAMAAAAAgAAAA4AAAAUAAAAAAAAABAAAAAU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GRgAAAAcKDQcKDQcJDQ4WMShFrjFU1TJV1gECBAIDBAECBQoRKyZBowsTMUZGAAAAfqbJd6PIeqDCQFZ4JTd0Lk/HMVPSGy5uFiE4GypVJ0KnHjN9AAABRkYAAACcz+7S6ffb7fnC0t1haH0hMm8aLXIuT8ggOIwoRKslP58cK08AAAFGRgAAAMHg9P///////////+bm5k9SXjw/SzBRzTFU0y1NwSAyVzFGXwEBAkZGCA8mnM/u69/SvI9jt4tgjIR9FBosDBEjMVTUMlXWMVPRKUSeDxk4AAAARkYAAADT6ff///////+Tk5MjK0krSbkvUcsuT8YVJFoTIFIrSbgtTcEQHEdGRgAAAJzP7vT6/bTa8kRleixHhy1Nwi5PxiQtTnBwcJKSki81SRwtZAgOI0ZGAAAAweD02+35gsLqZ5q6Jz1jNEJyOUZ4qamp+/v7////wdPeVnCJAQECRkYAAACv1/Ho8/ubzu6CwuqMudS3u769vb3////////////L5fZymsABAgNGRgAAAK/X8fz9/uLx+snk9uTy+vz9/v///////////////8vl9nKawAECA0ZGAAAAotHvtdryxOL1xOL1tdry0+r32+350+r3tdryxOL1pdPvc5rAAQIDRkYAAABpj7ZnjrZqj7Zqj7ZnjrZtkbdukrdtkbdnjrZqj7ZojrZ3rdUCAwRGRgAAAAAAAAAAAAAAAAAAAAAAAAAAAAAAAAAAAAAAAAAAAAAAAAAAAAAAAEZG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Xhf6fwAAALsvhV4AAAAAAAAAngEAANBu8Hb6fwAAAAAAAAAAAAAuzB8Z+n8AAAAA33j6fwAAeBleF/p/AAAAAAAAAAAAAAAAAAAAAAAAiIlgg0OkAABoVB8Z+n8AAEgAAACeAQAAkAEAAAAAAABgaTePngEAAOi8L4UAAAAAAAAAAAAAAAAJAAAAAAAAAAAAAAAAAAAADLwvhV4AAACgvC+FXgAAANHNxnb6fwAAAAAAAAAAAACQAQAAAAAAAGBpN4+eAQAA6LwvhV4AAABgaTePngEAAKsyynb6fwAAsLsvhV4AAACgvC+FX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JiFxJmeAQAAQN0uhV4AAABgDAAAAAAAANBu8Hb6fwAAAAAAAAAAAABYEArI/////zCGmI2eAQAAAAAAAAAAAAAAAAAAAAAAAAAAAAAAAAAAmOxhg0OkAAD4AwAAAAAAAJDdLoVeAAAAcQWKAAAAAABgaTePngEAAMDfLoUAAAAAAAAAAAAAAAAHAAAAAAAAACCePI+eAQAA/N4uhV4AAACQ3y6FXgAAANHNxnb6fwAAAAAAAAAAAAAQ7eSZAAAAAAAAAAAAAAAAYGk3j54BAABgaTePngEAAKsyynb6fwAAoN4uhV4AAACQ3y6FX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GPp/AACQKmQX+n8AAJBp5JmeAQAA0G7wdvp/AAAAAAAAAAAAAIJDZBf6fwAAAQAAAAAAAAAQv7ecngEAAAAAAAAAAAAAAAAAAAAAAADY62GDQ6QAAAEAAAAAAAAAEN0uhV4AAACQAQAAAAAAAGBpN4+eAQAAGN8uhQAAAAAAAAAAAAAAAAYAAAAAAAAAAgAAAAAAAAA83i6FXgAAANDeLoVeAAAA0c3Gdvp/AAAAAAAAAAAAADDVvRgAAAAAmIXEmZ4BAABA3S6FXgAAAGBpN4+eAQAAqzLKdvp/AADg3S6FXgAAANDeLoVe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SXn6fwAAVQBiAAAAAADQbvB2+n8AAAAAAAAAAAAAAAEAAAAAAAAAAAAAAAAAAAABAAAAAAAAAAAAAAAAAAAAAAAAAAAAAJjqYYNDpAAAAAByjZ4BAACsAnKNngEAAJABAAAAAAAAYGk3j54BAADY3S6FAAAAAAAAAAAAAAAACQAAAAAAAAADAAAAAAAAAPzcLoVeAAAAkN0uhV4AAADRzcZ2+n8AAAAAAAAAAAAAadwuhQAAAAAghcSZngEAAADcLoVeAAAAYGk3j54BAACrMsp2+n8AAKDcLoVeAAAAkN0uhV4AAAAAeDSZng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9xEYuwqhU8rEgxUmvwjtoE41vrSCJucGF59hJjrMfXo=</DigestValue>
    </Reference>
    <Reference Type="http://www.w3.org/2000/09/xmldsig#Object" URI="#idOfficeObject">
      <DigestMethod Algorithm="http://www.w3.org/2001/04/xmlenc#sha256"/>
      <DigestValue>CTTvU5MhGVsUqYzN4ysi3pBULC6Gsr6CmT3ZzXVtMJE=</DigestValue>
    </Reference>
    <Reference Type="http://uri.etsi.org/01903#SignedProperties" URI="#idSignedProperties">
      <Transforms>
        <Transform Algorithm="http://www.w3.org/TR/2001/REC-xml-c14n-20010315"/>
      </Transforms>
      <DigestMethod Algorithm="http://www.w3.org/2001/04/xmlenc#sha256"/>
      <DigestValue>6VwXlk6lXIDp3PVt0G28HWMG5N1wkSWU2rzYZkDjqto=</DigestValue>
    </Reference>
    <Reference Type="http://www.w3.org/2000/09/xmldsig#Object" URI="#idValidSigLnImg">
      <DigestMethod Algorithm="http://www.w3.org/2001/04/xmlenc#sha256"/>
      <DigestValue>Q5PLGZCPFSzlclenKLyiwPZwWqCqJJLUxCFRUDNHewY=</DigestValue>
    </Reference>
    <Reference Type="http://www.w3.org/2000/09/xmldsig#Object" URI="#idInvalidSigLnImg">
      <DigestMethod Algorithm="http://www.w3.org/2001/04/xmlenc#sha256"/>
      <DigestValue>UufVSkNSilLmZlPkltMUMcPnmTwo/5VA/nce+7JaOk4=</DigestValue>
    </Reference>
  </SignedInfo>
  <SignatureValue>Ph4fWB1h0S7qRtocayydhByY621p5Oz5vNPCP/gIEbs9Mt5PmDEYijOEg+CCKR1M0DWdwkLmX7j1
Nxc5fSIqw75FYjFXXou5BNVosXv5AnfF3bFfGghdqsdjYfyKoj7DaUJwMycKya1jkzAjiHKyoPSM
9cHa67WM7J8mBbvR6eZQTIR7/J2+ZPDVVd5IiLNM5B0GFFxx2y7SdnuOQlV2tSrbv7+PqcaugDpB
YWqYfw1MQODbeP9TzaoAQi3t0YSPNMDR72Pvqf5hvi487Vb1dkZMrro8J7mP67t8Xl6uZYJkLLwy
HEnbdBpnF3mRuN3jXs3YOGGTTKgvPBnbaCQN5A==</SignatureValue>
  <KeyInfo>
    <X509Data>
      <X509Certificate>MIIIATCCBemgAwIBAgIILy+c6S4wWK8wDQYJKoZIhvcNAQELBQAwWzEXMBUGA1UEBRMOUlVDIDgwMDUwMTcyLTExGjAYBgNVBAMTEUNBLURPQ1VNRU5UQSBTLkEuMRcwFQYDVQQKEw5ET0NVTUVOVEEgUy5BLjELMAkGA1UEBhMCUFkwHhcNMjIwMjAxMTUxMjE2WhcNMjQwMjAxMTUyMjE2WjCBozELMAkGA1UEBhMCUFkxFzAVBgNVBAQMDlZJTExBR1JBIFJPTE9OMRIwEAYDVQQFEwlDSTM2NzI1NjAxFTATBgNVBCoMDFJBVUwgQU5UT05JTzEXMBUGA1UECgwOUEVSU09OQSBGSVNJQ0ExETAPBgNVBAsMCEZJUk1BIEYyMSQwIgYDVQQDDBtSQVVMIEFOVE9OSU8gVklMTEFHUkEgUk9MT04wggEiMA0GCSqGSIb3DQEBAQUAA4IBDwAwggEKAoIBAQDYYtlN+/X4fzwWrm5X9BbC03pUqOsRz9NDw8SYTHHfaOzvYcFmazB4ch3iFV53lF/SBpfs5/jjO0XWGImAT9+/x8H9hFekfuQzXMGP9U458waYTOYZSFuYJHFRkaD6MIvCJbFrah1Zxa7KO1cPNM/ZfabttkzGTZv/JYGZ8Is+UHeZ/iWo0J3KllvTIltGiD2VZxjYlgdxDortRecyw24bUYCwqqGQOIVyMsYbppoxI0rWkgdmX515TjAoJB/WPXk8MroJr9G20hkqhZoM2nkPAEO+dn6DpyMufffGbvzoYwHg1kDBeJHWTVp2E+ODOFv5wKv4sdAzfpnkOnG76lFPAgMBAAGjggN+MIIDejAMBgNVHRMBAf8EAjAAMA4GA1UdDwEB/wQEAwIF4DAqBgNVHSUBAf8EIDAeBggrBgEFBQcDAQYIKwYBBQUHAwIGCCsGAQUFBwMEMB0GA1UdDgQWBBQ/knp6vGeliyo+CX+R1fPXfOzcy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gYDVR0RBBswGYEXdmlsbGFncmFyYXVsM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mWo1BLf8giSYV6IieHymc+1QcRpbmPZIgSKt4hd+KGZmm1N3VYIz4Hhr1LNlUfiGTatSU/x+Cbu5suts+lldBiehYTiatpNMpLogeG3q4ApBdQ/xa7DHBTngwWOVFDz3+s63fLzWVNTpj/sfGBo+9/mEzYrBemJgC1c7Ri9NRbsVHqOIhJwvDvR8ZMuEmC2l5Co9xHYNv/QkPsUBej2tXkOMMKfHpWGFcS7ObQ3LcEuN+w676ThT8Wv5TYw8k2u0F4WtP2GP2viRC61p/TP10eWwBQgGFhqfdrjF3LgD5H4rYt8zZvwkm88ihnsqXhd50xlRKlFn9V6QT6UmpO3ytr5v8XJxm++k9lw+b0UARwinqM+4HdZQjV8aKQ+aREDtnzybXzZubdZvrcPca3QXEfE0ZnM1i9CM+ExQaDxcjj1ySe7mwgn1vbDn+w1PsCDXz+S2AO56NmUckA2xJQvc7oV32/+DvyfNHdDLVpRVFHezQ30V3WZmOfskl5D2c5UeD/D3vkzc4/tUGX2a4qWbrRLyvaLYG8rFETNeO8VruUouRtghxtGa4+jF32KT4OYsDxMH+Mn/lNsNFVWkKtLceWopsgwWJ/5aTqbcp3dvsb8G1GqLyj6Y1coxoSX5CX0puUkQrPCAfMMS0vUZpFPGrw7+uvph/kXan2IEiNbFmO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BaO27/o9ObS5sGJBBQWyvzKq3wraGzxIMbZ4GyzTD4w=</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Nja9pr505fv3PWnIb82V2I1kTLNOmRs/SB9aJR2OQOM=</DigestValue>
      </Reference>
      <Reference URI="/xl/drawings/drawing2.xml?ContentType=application/vnd.openxmlformats-officedocument.drawing+xml">
        <DigestMethod Algorithm="http://www.w3.org/2001/04/xmlenc#sha256"/>
        <DigestValue>HxyGW3fpCjhjZGOU8iAvZUgym0ck+VP0cyXlxC5IRRY=</DigestValue>
      </Reference>
      <Reference URI="/xl/drawings/drawing3.xml?ContentType=application/vnd.openxmlformats-officedocument.drawing+xml">
        <DigestMethod Algorithm="http://www.w3.org/2001/04/xmlenc#sha256"/>
        <DigestValue>Gzfd3+Uc5T6X89s0ax+9JwYnRyQy7OZdK0jnjioXkGI=</DigestValue>
      </Reference>
      <Reference URI="/xl/drawings/drawing4.xml?ContentType=application/vnd.openxmlformats-officedocument.drawing+xml">
        <DigestMethod Algorithm="http://www.w3.org/2001/04/xmlenc#sha256"/>
        <DigestValue>opPQ9aeGDivG+2/iPY/PBEcRL6KYArhKBY1gcKpv6k8=</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v2zZo+MOY3gnsxCTOUgbnEuiP1KspnR/MEm00mgUUZM=</DigestValue>
      </Reference>
      <Reference URI="/xl/drawings/vmlDrawing2.vml?ContentType=application/vnd.openxmlformats-officedocument.vmlDrawing">
        <DigestMethod Algorithm="http://www.w3.org/2001/04/xmlenc#sha256"/>
        <DigestValue>ZkSxUEMoTAGQL9bR2ZP0lAJjcJe+yiAuVmd1bDvBkLM=</DigestValue>
      </Reference>
      <Reference URI="/xl/drawings/vmlDrawing3.vml?ContentType=application/vnd.openxmlformats-officedocument.vmlDrawing">
        <DigestMethod Algorithm="http://www.w3.org/2001/04/xmlenc#sha256"/>
        <DigestValue>xpGz3xTasfazeCnvwo+S3SDCq7NtL6dX61FrL9S2IZU=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RuJTt+nQ349y1nD7aiN8Mf/YrBZqrWZI4KuYzs2cFDk=</DigestValue>
      </Reference>
      <Reference URI="/xl/media/image2.emf?ContentType=image/x-emf">
        <DigestMethod Algorithm="http://www.w3.org/2001/04/xmlenc#sha256"/>
        <DigestValue>nUY3DlsMSOjdnTuYCMz0E6DJgbXtKgt+iDcRV+jRhHQ=</DigestValue>
      </Reference>
      <Reference URI="/xl/media/image3.emf?ContentType=image/x-emf">
        <DigestMethod Algorithm="http://www.w3.org/2001/04/xmlenc#sha256"/>
        <DigestValue>y3Lau1a4FGHRW7xwDpMOOMbde75OcXKb6ULbDZfSvoI=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+u4OYzLGqTkr6ONtHfPnueRWD3JnvJz97lxrLRzZBzg=</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+9WTcrxfccro9l/X47bBWy8vAjjdbfjOH0q/3VVKmE8=</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JMkXdHPcGq+gcwFLWrTTDdSCSA+L37UAKS6T2tk152s=</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Gz/W2ZvwLfhuH187Z9vtznWOH6A8cNGQQkRg64JHrtY=</DigestValue>
      </Reference>
      <Reference URI="/xl/styles.xml?ContentType=application/vnd.openxmlformats-officedocument.spreadsheetml.styles+xml">
        <DigestMethod Algorithm="http://www.w3.org/2001/04/xmlenc#sha256"/>
        <DigestValue>eZ3jlwwOt27tOvXsQTRTu2O2Nh7XjeYhNasqqJpIzxs=</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DZPA/gvU9kfVX2LbcipM+QeQKzvNdnq8oVXxWljo6Wc=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nZKw4hKw2+3pXeBTsC/ZBicbgnGu7zTAAE186sjLnDw=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UtdyK6i+KYPjKzhd2DzOcY1rf822ygqKqnGWOfLBC9U=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Xk/XjMP7iajMGIewJAouu+OCW+Dheyk2rBJfjluEEM4=</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ulKIr6r+KD6vo9j87OQ8VVjPg+lK55MoXx3RtGE1Yzk=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m68pjuSm0BvgkT1/QVtqwcgd3jGNsP4LumGPcPkhM78=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EVXMmtbrK05YSYRgw5FgQD3Dc1yMJuinCK6QQtulNOM=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WA+BWFF0cBDw5WG2wKGkycZQSEL35SCznvHtSvWN4Uo=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wjRQzZS1zsp5+35GLoQ7Ija706EEeDOOOgTP82+Odxs=</DigestValue>
      </Reference>
      <Reference URI="/xl/worksheets/sheet10.xml?ContentType=application/vnd.openxmlformats-officedocument.spreadsheetml.worksheet+xml">
        <DigestMethod Algorithm="http://www.w3.org/2001/04/xmlenc#sha256"/>
        <DigestValue>6UvHaiFGdEo5Ero61QUjiC9nfmPwn5elh8ZQkyj/7a4=</DigestValue>
      </Reference>
      <Reference URI="/xl/worksheets/sheet11.xml?ContentType=application/vnd.openxmlformats-officedocument.spreadsheetml.worksheet+xml">
        <DigestMethod Algorithm="http://www.w3.org/2001/04/xmlenc#sha256"/>
        <DigestValue>Uo8vpUfQOW6COU4RgLsaym8m5vhm0y+gE2IGU8gnN7k=</DigestValue>
      </Reference>
      <Reference URI="/xl/worksheets/sheet12.xml?ContentType=application/vnd.openxmlformats-officedocument.spreadsheetml.worksheet+xml">
        <DigestMethod Algorithm="http://www.w3.org/2001/04/xmlenc#sha256"/>
        <DigestValue>nEK/gGssqWokqoLU1YA6n1xi8Khu/aa+EWIrdRQ9h1I=</DigestValue>
      </Reference>
      <Reference URI="/xl/worksheets/sheet13.xml?ContentType=application/vnd.openxmlformats-officedocument.spreadsheetml.worksheet+xml">
        <DigestMethod Algorithm="http://www.w3.org/2001/04/xmlenc#sha256"/>
        <DigestValue>QkedHxM8RvzRdNWAWgsFg0sZe06VqiB+rI8AMmc8zA4=</DigestValue>
      </Reference>
      <Reference URI="/xl/worksheets/sheet14.xml?ContentType=application/vnd.openxmlformats-officedocument.spreadsheetml.worksheet+xml">
        <DigestMethod Algorithm="http://www.w3.org/2001/04/xmlenc#sha256"/>
        <DigestValue>/EL8jP0x0rqqybrMy9VsLAFAPdYFxJjj2DBTefz+Dbw=</DigestValue>
      </Reference>
      <Reference URI="/xl/worksheets/sheet15.xml?ContentType=application/vnd.openxmlformats-officedocument.spreadsheetml.worksheet+xml">
        <DigestMethod Algorithm="http://www.w3.org/2001/04/xmlenc#sha256"/>
        <DigestValue>thAK5DHcVfa4L2Nhb7OTjCwsWud0g8R9VW0Mi8BSArI=</DigestValue>
      </Reference>
      <Reference URI="/xl/worksheets/sheet16.xml?ContentType=application/vnd.openxmlformats-officedocument.spreadsheetml.worksheet+xml">
        <DigestMethod Algorithm="http://www.w3.org/2001/04/xmlenc#sha256"/>
        <DigestValue>aWO/rH30zdOyH2A2/85pdCE6f24Dp14nkz+U9t2M+Z0=</DigestValue>
      </Reference>
      <Reference URI="/xl/worksheets/sheet17.xml?ContentType=application/vnd.openxmlformats-officedocument.spreadsheetml.worksheet+xml">
        <DigestMethod Algorithm="http://www.w3.org/2001/04/xmlenc#sha256"/>
        <DigestValue>FpJHlUmuf00am/k+UONEAGOjQSl36QEe8z5z6a+WbSc=</DigestValue>
      </Reference>
      <Reference URI="/xl/worksheets/sheet18.xml?ContentType=application/vnd.openxmlformats-officedocument.spreadsheetml.worksheet+xml">
        <DigestMethod Algorithm="http://www.w3.org/2001/04/xmlenc#sha256"/>
        <DigestValue>7dS/buPjTdfp1iw9zAnbW3e/r4EqugAOBOBdVIec+i8=</DigestValue>
      </Reference>
      <Reference URI="/xl/worksheets/sheet19.xml?ContentType=application/vnd.openxmlformats-officedocument.spreadsheetml.worksheet+xml">
        <DigestMethod Algorithm="http://www.w3.org/2001/04/xmlenc#sha256"/>
        <DigestValue>zRIRLk8xOZ7QDg2xmxy1MId8tpcacwo/9f6Pw8bSLYc=</DigestValue>
      </Reference>
      <Reference URI="/xl/worksheets/sheet2.xml?ContentType=application/vnd.openxmlformats-officedocument.spreadsheetml.worksheet+xml">
        <DigestMethod Algorithm="http://www.w3.org/2001/04/xmlenc#sha256"/>
        <DigestValue>4+S4WSf7+4eWH4PuRO/iGrxOMKJWNv3KYmkFiG+wWaQ=</DigestValue>
      </Reference>
      <Reference URI="/xl/worksheets/sheet20.xml?ContentType=application/vnd.openxmlformats-officedocument.spreadsheetml.worksheet+xml">
        <DigestMethod Algorithm="http://www.w3.org/2001/04/xmlenc#sha256"/>
        <DigestValue>Ug81iiV455aI5tuhFVQGT8zrPo5Zsic4H/MjHZdpOcY=</DigestValue>
      </Reference>
      <Reference URI="/xl/worksheets/sheet21.xml?ContentType=application/vnd.openxmlformats-officedocument.spreadsheetml.worksheet+xml">
        <DigestMethod Algorithm="http://www.w3.org/2001/04/xmlenc#sha256"/>
        <DigestValue>0lNHxRB8fmtggfvkdYcptPw31esG0yXcRIwlTlZaZvs=</DigestValue>
      </Reference>
      <Reference URI="/xl/worksheets/sheet22.xml?ContentType=application/vnd.openxmlformats-officedocument.spreadsheetml.worksheet+xml">
        <DigestMethod Algorithm="http://www.w3.org/2001/04/xmlenc#sha256"/>
        <DigestValue>VbNPVEQwulb+oYly3v1ljC0ttWez+Ob/TcZbXN1+9sI=</DigestValue>
      </Reference>
      <Reference URI="/xl/worksheets/sheet23.xml?ContentType=application/vnd.openxmlformats-officedocument.spreadsheetml.worksheet+xml">
        <DigestMethod Algorithm="http://www.w3.org/2001/04/xmlenc#sha256"/>
        <DigestValue>AZW0uEKdivHK0KPy3s15ZO4rbkjsuBI6ndRt6aAaD4U=</DigestValue>
      </Reference>
      <Reference URI="/xl/worksheets/sheet24.xml?ContentType=application/vnd.openxmlformats-officedocument.spreadsheetml.worksheet+xml">
        <DigestMethod Algorithm="http://www.w3.org/2001/04/xmlenc#sha256"/>
        <DigestValue>WAGXN6vFYPJXiiVLkgrRxOPUudTPtWX0TgUzyOWe3b8=</DigestValue>
      </Reference>
      <Reference URI="/xl/worksheets/sheet25.xml?ContentType=application/vnd.openxmlformats-officedocument.spreadsheetml.worksheet+xml">
        <DigestMethod Algorithm="http://www.w3.org/2001/04/xmlenc#sha256"/>
        <DigestValue>HOeMlue93H9oXUBmOq7IqNhYBNDBgwAQ116J/3auxWc=</DigestValue>
      </Reference>
      <Reference URI="/xl/worksheets/sheet26.xml?ContentType=application/vnd.openxmlformats-officedocument.spreadsheetml.worksheet+xml">
        <DigestMethod Algorithm="http://www.w3.org/2001/04/xmlenc#sha256"/>
        <DigestValue>OhZ5QMkjr1IApS7idfiRkArtOTs7dnmP7JVDp3u3Cc8=</DigestValue>
      </Reference>
      <Reference URI="/xl/worksheets/sheet27.xml?ContentType=application/vnd.openxmlformats-officedocument.spreadsheetml.worksheet+xml">
        <DigestMethod Algorithm="http://www.w3.org/2001/04/xmlenc#sha256"/>
        <DigestValue>CqpH+ZLeg5crUSUFVydOYsbgdx7OaIxfYeTyMgXS97Q=</DigestValue>
      </Reference>
      <Reference URI="/xl/worksheets/sheet28.xml?ContentType=application/vnd.openxmlformats-officedocument.spreadsheetml.worksheet+xml">
        <DigestMethod Algorithm="http://www.w3.org/2001/04/xmlenc#sha256"/>
        <DigestValue>LRnqgAu7AHwroDgnbVYt7THArOg8lTEZSfSn26Yfl2g=</DigestValue>
      </Reference>
      <Reference URI="/xl/worksheets/sheet29.xml?ContentType=application/vnd.openxmlformats-officedocument.spreadsheetml.worksheet+xml">
        <DigestMethod Algorithm="http://www.w3.org/2001/04/xmlenc#sha256"/>
        <DigestValue>pRQKLUUZYJK/+rTVKXOxPxYaRX6VwK7tQlNrx5YIm3g=</DigestValue>
      </Reference>
      <Reference URI="/xl/worksheets/sheet3.xml?ContentType=application/vnd.openxmlformats-officedocument.spreadsheetml.worksheet+xml">
        <DigestMethod Algorithm="http://www.w3.org/2001/04/xmlenc#sha256"/>
        <DigestValue>qNsIj+MPF1bJwG8Mb8Kp9gD+Z0qhehgACMSEKCFknxE=</DigestValue>
      </Reference>
      <Reference URI="/xl/worksheets/sheet30.xml?ContentType=application/vnd.openxmlformats-officedocument.spreadsheetml.worksheet+xml">
        <DigestMethod Algorithm="http://www.w3.org/2001/04/xmlenc#sha256"/>
        <DigestValue>FzDTVL/7ipZx2CkPVWb2/ZZGDSRPDxQ54XJhb/KBP5E=</DigestValue>
      </Reference>
      <Reference URI="/xl/worksheets/sheet31.xml?ContentType=application/vnd.openxmlformats-officedocument.spreadsheetml.worksheet+xml">
        <DigestMethod Algorithm="http://www.w3.org/2001/04/xmlenc#sha256"/>
        <DigestValue>FtxaUfKWN9Ua17Ty/fjSoL1qz7qYx5yIahZJ9pRzBdI=</DigestValue>
      </Reference>
      <Reference URI="/xl/worksheets/sheet32.xml?ContentType=application/vnd.openxmlformats-officedocument.spreadsheetml.worksheet+xml">
        <DigestMethod Algorithm="http://www.w3.org/2001/04/xmlenc#sha256"/>
        <DigestValue>UAftOIE2Xmo5A80XLz9hxmyBBHM8WD6WCy6cceZF+qU=</DigestValue>
      </Reference>
      <Reference URI="/xl/worksheets/sheet33.xml?ContentType=application/vnd.openxmlformats-officedocument.spreadsheetml.worksheet+xml">
        <DigestMethod Algorithm="http://www.w3.org/2001/04/xmlenc#sha256"/>
        <DigestValue>22WXhf9lHPrc/40BWuFMBBCemMXI5/c1QEOGXsdZpvM=</DigestValue>
      </Reference>
      <Reference URI="/xl/worksheets/sheet34.xml?ContentType=application/vnd.openxmlformats-officedocument.spreadsheetml.worksheet+xml">
        <DigestMethod Algorithm="http://www.w3.org/2001/04/xmlenc#sha256"/>
        <DigestValue>TpOxku8kvd5uUVFD3S+mKjdQzVmmZooYDT9tzdfN5wU=</DigestValue>
      </Reference>
      <Reference URI="/xl/worksheets/sheet35.xml?ContentType=application/vnd.openxmlformats-officedocument.spreadsheetml.worksheet+xml">
        <DigestMethod Algorithm="http://www.w3.org/2001/04/xmlenc#sha256"/>
        <DigestValue>p+xg9IHSDyb2Nvoz/ONz1wqh5zHxCvMJ1IfpfBoq230=</DigestValue>
      </Reference>
      <Reference URI="/xl/worksheets/sheet36.xml?ContentType=application/vnd.openxmlformats-officedocument.spreadsheetml.worksheet+xml">
        <DigestMethod Algorithm="http://www.w3.org/2001/04/xmlenc#sha256"/>
        <DigestValue>omXmJ4al8eho5R3C+hQ7ugd93KeMSddyfvY72R0jIT4=</DigestValue>
      </Reference>
      <Reference URI="/xl/worksheets/sheet37.xml?ContentType=application/vnd.openxmlformats-officedocument.spreadsheetml.worksheet+xml">
        <DigestMethod Algorithm="http://www.w3.org/2001/04/xmlenc#sha256"/>
        <DigestValue>CF8/vq+DXIQBVHIry0HLxdjdbasjYZiy2Xo1n4pGUV0=</DigestValue>
      </Reference>
      <Reference URI="/xl/worksheets/sheet38.xml?ContentType=application/vnd.openxmlformats-officedocument.spreadsheetml.worksheet+xml">
        <DigestMethod Algorithm="http://www.w3.org/2001/04/xmlenc#sha256"/>
        <DigestValue>Q6FuLZ4sBdTeHGn4b1gYW9cu/Vv9IYM1jgW/X3e0awk=</DigestValue>
      </Reference>
      <Reference URI="/xl/worksheets/sheet39.xml?ContentType=application/vnd.openxmlformats-officedocument.spreadsheetml.worksheet+xml">
        <DigestMethod Algorithm="http://www.w3.org/2001/04/xmlenc#sha256"/>
        <DigestValue>Y0CmUNyiUB1wXcK23TIW8Z8NeBnFzfb0YOURdJXx97Y=</DigestValue>
      </Reference>
      <Reference URI="/xl/worksheets/sheet4.xml?ContentType=application/vnd.openxmlformats-officedocument.spreadsheetml.worksheet+xml">
        <DigestMethod Algorithm="http://www.w3.org/2001/04/xmlenc#sha256"/>
        <DigestValue>PJDp88MtBg/FdFqck0F3Z1ach18QyqlPzuuyajhLPWA=</DigestValue>
      </Reference>
      <Reference URI="/xl/worksheets/sheet40.xml?ContentType=application/vnd.openxmlformats-officedocument.spreadsheetml.worksheet+xml">
        <DigestMethod Algorithm="http://www.w3.org/2001/04/xmlenc#sha256"/>
        <DigestValue>hSQtARf1TfB+i9QAVi01FbzTnlr4RGL3EkSndqIfd68=</DigestValue>
      </Reference>
      <Reference URI="/xl/worksheets/sheet5.xml?ContentType=application/vnd.openxmlformats-officedocument.spreadsheetml.worksheet+xml">
        <DigestMethod Algorithm="http://www.w3.org/2001/04/xmlenc#sha256"/>
        <DigestValue>Me3TG5iJE3CSiQTxY7vUKWvT3BvstfykyS3VBzR7VeI=</DigestValue>
      </Reference>
      <Reference URI="/xl/worksheets/sheet6.xml?ContentType=application/vnd.openxmlformats-officedocument.spreadsheetml.worksheet+xml">
        <DigestMethod Algorithm="http://www.w3.org/2001/04/xmlenc#sha256"/>
        <DigestValue>+VFKbDHoxwxC4Aq2eHw4qT30AT6QBkNXBHQqSP9Jrrc=</DigestValue>
      </Reference>
      <Reference URI="/xl/worksheets/sheet7.xml?ContentType=application/vnd.openxmlformats-officedocument.spreadsheetml.worksheet+xml">
        <DigestMethod Algorithm="http://www.w3.org/2001/04/xmlenc#sha256"/>
        <DigestValue>uBOUZCoael/cvixoOQ0YAssRvLJ+b6X6+8TsvFPFn/k=</DigestValue>
      </Reference>
      <Reference URI="/xl/worksheets/sheet8.xml?ContentType=application/vnd.openxmlformats-officedocument.spreadsheetml.worksheet+xml">
        <DigestMethod Algorithm="http://www.w3.org/2001/04/xmlenc#sha256"/>
        <DigestValue>DFw8vSeIK2ui7+Xp7nMxKY4fNPN5TdJrADwIhwQNg58=</DigestValue>
      </Reference>
      <Reference URI="/xl/worksheets/sheet9.xml?ContentType=application/vnd.openxmlformats-officedocument.spreadsheetml.worksheet+xml">
        <DigestMethod Algorithm="http://www.w3.org/2001/04/xmlenc#sha256"/>
        <DigestValue>EKXBihNzn5n5b49DFwunomWyAtFc5Qi92ABO4uNcKrQ=</DigestValue>
      </Reference>
    </Manifest>
    <SignatureProperties>
      <SignatureProperty Id="idSignatureTime" Target="#idPackageSignature">
        <mdssi:SignatureTime xmlns:mdssi="http://schemas.openxmlformats.org/package/2006/digital-signature">
          <mdssi:Format>YYYY-MM-DDThh:mm:ssTZD</mdssi:Format>
          <mdssi:Value>2023-11-20T17:04:42Z</mdssi:Value>
        </mdssi:SignatureTime>
      </SignatureProperty>
    </SignatureProperties>
  </Object>
  <Object Id="idOfficeObject">
    <SignatureProperties>
      <SignatureProperty Id="idOfficeV1Details" Target="#idPackageSignature">
        <SignatureInfoV1 xmlns="http://schemas.microsoft.com/office/2006/digsig">
          <SetupID>{D4AEC9EA-D184-4ABB-9B05-AEDBE500EAFA}</SetupID>
          <SignatureText>RAUL ANTONIO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2023-11-20T17:04:42Z</xd:SigningTime>
          <xd:SigningCertificate>
            <xd:Cert>
              <xd:CertDigest>
                <DigestMethod Algorithm="http://www.w3.org/2001/04/xmlenc#sha256"/>
                <DigestValue>6ViRRe46K0fB0ntpvInHJabqGrrKi2VL2ZDtebZr9Ug=</DigestValue>
              </xd:CertDigest>
              <xd:IssuerSerial>
                <X509IssuerName>C=PY, O=DOCUMENTA S.A., CN=CA-DOCUMENTA S.A., SERIALNUMBER=RUC 80050172-1</X509IssuerName>
                <X509SerialNumber>3400108769004247215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5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eF/p/AAAAuy+FXgAAAAAAAACeAQAA0G7wdvp/AAAAAAAAAAAAAC7MHxn6fwAAAADfePp/AAB4GV4X+n8AAAAAAAAAAAAAAAAAAAAAAACIiWCDQ6QAAGhUHxn6fwAASAAAAJ4BAACQAQAAAAAAAGBpN4+eAQAA6LwvhQAAAAAAAAAAAAAAAAkAAAAAAAAAAAAAAAAAAAAMvC+FXgAAAKC8L4VeAAAA0c3Gdvp/AAAAAAAAAAAAAJABAAAAAAAAYGk3j54BAADovC+FXgAAAGBpN4+eAQAAqzLKdvp/AACwuy+FXgAAAKC8L4VeAAAAAAAAAAAAAAAAAAAAZHYACAAAAAAlAAAADAAAAAEAAAAYAAAADAAAAAAAAAISAAAADAAAAAEAAAAeAAAAGAAAAL0AAAAEAAAA9wAAABEAAAAlAAAADAAAAAEAAABUAAAAiAAAAL4AAAAEAAAA9QAAABAAAAABAAAAxN/xQQDA80G+AAAABAAAAAoAAABMAAAAAAAAAAAAAAAAAAAA//////////9gAAAAMgAwAC8AMQAxAC8AMgAwADIAMw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AAAJiFxJmeAQAAQN0uhV4AAABgDAAAAAAAANBu8Hb6fwAAAAAAAAAAAABYEArI/////zCGmI2eAQAAAAAAAAAAAAAAAAAAAAAAAAAAAAAAAAAAmOxhg0OkAAD4AwAAAAAAAJDdLoVeAAAAcQWKAAAAAABgaTePngEAAMDfLoUAAAAAAAAAAAAAAAAHAAAAAAAAACCePI+eAQAA/N4uhV4AAACQ3y6FXgAAANHNxnb6fwAAAAAAAAAAAAAQ7eSZAAAAAAAAAAAAAAAAYGk3j54BAABgaTePngEAAKsyynb6fwAAoN4uhV4AAACQ3y6FX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GPp/AACQKmQX+n8AAJBp5JmeAQAA0G7wdvp/AAAAAAAAAAAAAIJDZBf6fwAAAQAAAAAAAAAQv7ecngEAAAAAAAAAAAAAAAAAAAAAAADY62GDQ6QAAAEAAAAAAAAAEN0uhV4AAACQAQAAAAAAAGBpN4+eAQAAGN8uhQAAAAAAAAAAAAAAAAYAAAAAAAAAAgAAAAAAAAA83i6FXgAAANDeLoVeAAAA0c3Gdvp/AAAAAAAAAAAAADDVvRgAAAAAmIXEmZ4BAABA3S6FXgAAAGBpN4+eAQAAqzLKdvp/AADg3S6FXgAAANDeLoVe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mAAAARwAAACkAAAAzAAAAvgAAABUAAAAhAPAAAAAAAAAAAAAAAIA/AAAAAAAAAAAAAIA/AAAAAAAAAAAAAAAAAAAAAAAAAAAAAAAAAAAAAAAAAAAlAAAADAAAAAAAAIAoAAAADAAAAAQAAABSAAAAcAEAAAQAAADw////AAAAAAAAAAAAAAAAkAEAAAAAAAEAAAAAcwBlAGcAbwBlACAAdQBpAAAAAAAAAAAAAAAAAAAAAAAAAAAAAAAAAAAAAAAAAAAAAAAAAAAAAAAAAAAAAAAAAAAAAAAAAAAAAAAAAGu4SXn6fwAAVQBiAAAAAADQbvB2+n8AAAAAAAAAAAAAAAEAAAAAAAAAAAAAAAAAAAABAAAAAAAAAAAAAAAAAAAAAAAAAAAAAJjqYYNDpAAAAAByjZ4BAACsAnKNngEAAJABAAAAAAAAYGk3j54BAADY3S6FAAAAAAAAAAAAAAAACQAAAAAAAAADAAAAAAAAAPzcLoVeAAAAkN0uhV4AAADRzcZ2+n8AAAAAAAAAAAAAadwuhQAAAAAghcSZngEAAADcLoVeAAAAYGk3j54BAACrMsp2+n8AAKDcLoVeAAAAkN0uhV4AAAAAeDSZngEAAAAAAABkdgAIAAAAACUAAAAMAAAABAAAABgAAAAMAAAAAAAAAhIAAAAMAAAAAQAAAB4AAAAYAAAAKQAAADMAAADnAAAASAAAACUAAAAMAAAABAAAAFQAAADMAAAAKgAAADMAAADlAAAARwAAAAEAAADE3/FBAMDzQSoAAAAzAAAAFQAAAEwAAAAAAAAAAAAAAAAAAAD//////////3gAAABSAEEAVQBMACAAQQBOAFQATwBOAEkATwAgAFYASQBMAEwAQQBHAFIAQQAAAAoAAAAKAAAACwAAAAgAAAAEAAAACgAAAAwAAAAIAAAADAAAAAwAAAAEAAAAD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DMAAAACgAAAFAAAACNAAAAXAAAAAEAAADE3/FBAMDzQQoAAABQAAAAFQAAAEwAAAAAAAAAAAAAAAAAAAD//////////3gAAABSAEEAVQBMACAAQQBOAFQATwBOAEkATwAgAFYASQBMAEwAQQBHAFIAQQAAAAcAAAAHAAAACAAAAAUAAAADAAAABwAAAAgAAAAGAAAACQAAAAgAAAADAAAAC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Object Id="idInvalidSigLnImg">AQAAAGwAAAAAAAAAAAAAAAUBAAB/AAAAAAAAAAAAAADyHgAAPA8AACBFTUYAAAEAg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ttDCA8mnM/u69/SvI9jt4tgjIR9FBosDBEjMVTUMlXWMVPRKUSeDxk4AAAAAAAAAADT6ff///////+Tk5MjK0krSbkvUcsuT8YVJFoTIFIrSbgtTcEQHEcAAAAAAJzP7vT6/bTa8kRleixHhy1Nwi5PxiQtTnBwcJKSki81SRwtZAgOIwAAAAAAweD02+35gsLqZ5q6Jz1jNEJyOUZ4qamp+/v7////wdPeVnCJAQECRkYAAACv1/Ho8/ubzu6CwuqMudS3u769vb3////////////L5fZymsABAgMAAAAAAK/X8fz9/uLx+snk9uTy+vz9/v///////////////8vl9nKawAECAwAAAAAAotHvtdryxOL1xOL1tdry0+r32+350+r3tdryxOL1pdPvc5rAAQIDAAAAAABpj7ZnjrZqj7Zqj7ZnjrZtkbdukrdtkbdnjrZqj7ZojrZ3rdUCAwQAAAAAAAAAAAAAAAAAAAAAAAAAAAAAAAAAAAAAAAAAAAAAAAAAAAAAAAAAAHB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Xhf6fwAAALsvhV4AAAAAAAAAngEAANBu8Hb6fwAAAAAAAAAAAAAuzB8Z+n8AAAAA33j6fwAAeBleF/p/AAAAAAAAAAAAAAAAAAAAAAAAiIlgg0OkAABoVB8Z+n8AAEgAAACeAQAAkAEAAAAAAABgaTePngEAAOi8L4UAAAAAAAAAAAAAAAAJAAAAAAAAAAAAAAAAAAAADLwvhV4AAACgvC+FXgAAANHNxnb6fwAAAAAAAAAAAACQAQAAAAAAAGBpN4+eAQAA6LwvhV4AAABgaTePngEAAKsyynb6fwAAsLsvhV4AAACgvC+FX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JiFxJmeAQAAQN0uhV4AAABgDAAAAAAAANBu8Hb6fwAAAAAAAAAAAABYEArI/////zCGmI2eAQAAAAAAAAAAAAAAAAAAAAAAAAAAAAAAAAAAmOxhg0OkAAD4AwAAAAAAAJDdLoVeAAAAcQWKAAAAAABgaTePngEAAMDfLoUAAAAAAAAAAAAAAAAHAAAAAAAAACCePI+eAQAA/N4uhV4AAACQ3y6FXgAAANHNxnb6fwAAAAAAAAAAAAAQ7eSZAAAAAAAAAAAAAAAAYGk3j54BAABgaTePngEAAKsyynb6fwAAoN4uhV4AAACQ3y6FX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GPp/AACQKmQX+n8AAJBp5JmeAQAA0G7wdvp/AAAAAAAAAAAAAIJDZBf6fwAAAQAAAAAAAAAQv7ecngEAAAAAAAAAAAAAAAAAAAAAAADY62GDQ6QAAAEAAAAAAAAAEN0uhV4AAACQAQAAAAAAAGBpN4+eAQAAGN8uhQAAAAAAAAAAAAAAAAYAAAAAAAAAAgAAAAAAAAA83i6FXgAAANDeLoVeAAAA0c3Gdvp/AAAAAAAAAAAAADDVvRgAAAAAmIXEmZ4BAABA3S6FXgAAAGBpN4+eAQAAqzLKdvp/AADg3S6FXgAAANDeLoVe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mAAAARwAAACkAAAAzAAAAvgAAABUAAAAhAPAAAAAAAAAAAAAAAIA/AAAAAAAAAAAAAIA/AAAAAAAAAAAAAAAAAAAAAAAAAAAAAAAAAAAAAAAAAAAlAAAADAAAAAAAAIAoAAAADAAAAAQAAABSAAAAcAEAAAQAAADw////AAAAAAAAAAAAAAAAkAEAAAAAAAEAAAAAcwBlAGcAbwBlACAAdQBpAAAAAAAAAAAAAAAAAAAAAAAAAAAAAAAAAAAAAAAAAAAAAAAAAAAAAAAAAAAAAAAAAAAAAAAAAAAAAAAAAGu4SXn6fwAAVQBiAAAAAADQbvB2+n8AAAAAAAAAAAAAAAEAAAAAAAAAAAAAAAAAAAABAAAAAAAAAAAAAAAAAAAAAAAAAAAAAJjqYYNDpAAAAAByjZ4BAACsAnKNngEAAJABAAAAAAAAYGk3j54BAADY3S6FAAAAAAAAAAAAAAAACQAAAAAAAAADAAAAAAAAAPzcLoVeAAAAkN0uhV4AAADRzcZ2+n8AAAAAAAAAAAAAadwuhQAAAAAghcSZngEAAADcLoVeAAAAYGk3j54BAACrMsp2+n8AAKDcLoVeAAAAkN0uhV4AAAAAeDSZngEAAAAAAABkdgAIAAAAACUAAAAMAAAABAAAABgAAAAMAAAAAAAAAhIAAAAMAAAAAQAAAB4AAAAYAAAAKQAAADMAAADnAAAASAAAACUAAAAMAAAABAAAAFQAAADMAAAAKgAAADMAAADlAAAARwAAAAEAAADE3/FBAMDzQSoAAAAzAAAAFQAAAEwAAAAAAAAAAAAAAAAAAAD//////////3gAAABSAEEAVQBMACAAQQBOAFQATwBOAEkATwAgAFYASQBMAEwAQQBHAFIAQQAAAAoAAAAKAAAACwAAAAgAAAAEAAAACgAAAAwAAAAIAAAADAAAAAwAAAAEAAAAD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DMAAAACgAAAFAAAACNAAAAXAAAAAEAAADE3/FBAMDzQQoAAABQAAAAFQAAAEwAAAAAAAAAAAAAAAAAAAD//////////3gAAABSAEEAVQBMACAAQQBOAFQATwBOAEkATwAgAFYASQBMAEwAQQBHAFIAQQAAAAcAAAAHAAAACAAAAAUAAAADAAAABwAAAAgAAAAGAAAACQAAAAgAAAADAAAAC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cWxCziBB7CnZ532eSL+p7QHr56zD8xOCOjOSs9IF7hw=</DigestValue>
    </Reference>
    <Reference Type="http://www.w3.org/2000/09/xmldsig#Object" URI="#idOfficeObject">
      <DigestMethod Algorithm="http://www.w3.org/2001/04/xmlenc#sha256"/>
      <DigestValue>Pwh+Xc9m2S0nZBy5eMfJy8y/I3EBR0x540Ao2Z9BZpA=</DigestValue>
    </Reference>
    <Reference Type="http://uri.etsi.org/01903#SignedProperties" URI="#idSignedProperties">
      <Transforms>
        <Transform Algorithm="http://www.w3.org/TR/2001/REC-xml-c14n-20010315"/>
      </Transforms>
      <DigestMethod Algorithm="http://www.w3.org/2001/04/xmlenc#sha256"/>
      <DigestValue>Rbs7x/Yol99ZDyQhUBwO9RxMN2LL+YraetZTtcVbhTw=</DigestValue>
    </Reference>
    <Reference Type="http://www.w3.org/2000/09/xmldsig#Object" URI="#idValidSigLnImg">
      <DigestMethod Algorithm="http://www.w3.org/2001/04/xmlenc#sha256"/>
      <DigestValue>0aXdyD1jmJfZ1sLz+8MeR2rSIGpfIyB2McGoldn6lt0=</DigestValue>
    </Reference>
    <Reference Type="http://www.w3.org/2000/09/xmldsig#Object" URI="#idInvalidSigLnImg">
      <DigestMethod Algorithm="http://www.w3.org/2001/04/xmlenc#sha256"/>
      <DigestValue>UEXljp9ewYU2akka+8oLt7guxHzTfCPveKzSuGfZfvw=</DigestValue>
    </Reference>
  </SignedInfo>
  <SignatureValue>gg4b/MCvyLJya6UPdJUYkjLPxKNxXa+DloN0rac0DUg1zFv6x9PFhBYynYra6NlkW5TSMjK0Afej
GugPS46G3tL+5+TDOTfjPimv1zifHPqvW7hCtmQJ15r6NNe1UcXckKSVYn3sbKWljWRg41ajDlyO
KtOqf75RbCajtOKQi0VN/AzlNg61ad2e0uSogS7c6mdp6tEROp/MEkQeSW8tijllBOmmgxbfzBLf
2F9AIX6aU/H5e0Yz6dfnpdGBv/LQid8FGE1/kgsYd6OqjxNN8bCFpbECfKYVZ2/Anbzo33WzG6Kq
BZiEbx4Ie7tJ6b5zw70PRgRs5gDxpCK+vXHzzA==</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BaO27/o9ObS5sGJBBQWyvzKq3wraGzxIMbZ4GyzTD4w=</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Nja9pr505fv3PWnIb82V2I1kTLNOmRs/SB9aJR2OQOM=</DigestValue>
      </Reference>
      <Reference URI="/xl/drawings/drawing2.xml?ContentType=application/vnd.openxmlformats-officedocument.drawing+xml">
        <DigestMethod Algorithm="http://www.w3.org/2001/04/xmlenc#sha256"/>
        <DigestValue>HxyGW3fpCjhjZGOU8iAvZUgym0ck+VP0cyXlxC5IRRY=</DigestValue>
      </Reference>
      <Reference URI="/xl/drawings/drawing3.xml?ContentType=application/vnd.openxmlformats-officedocument.drawing+xml">
        <DigestMethod Algorithm="http://www.w3.org/2001/04/xmlenc#sha256"/>
        <DigestValue>Gzfd3+Uc5T6X89s0ax+9JwYnRyQy7OZdK0jnjioXkGI=</DigestValue>
      </Reference>
      <Reference URI="/xl/drawings/drawing4.xml?ContentType=application/vnd.openxmlformats-officedocument.drawing+xml">
        <DigestMethod Algorithm="http://www.w3.org/2001/04/xmlenc#sha256"/>
        <DigestValue>opPQ9aeGDivG+2/iPY/PBEcRL6KYArhKBY1gcKpv6k8=</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v2zZo+MOY3gnsxCTOUgbnEuiP1KspnR/MEm00mgUUZM=</DigestValue>
      </Reference>
      <Reference URI="/xl/drawings/vmlDrawing2.vml?ContentType=application/vnd.openxmlformats-officedocument.vmlDrawing">
        <DigestMethod Algorithm="http://www.w3.org/2001/04/xmlenc#sha256"/>
        <DigestValue>ZkSxUEMoTAGQL9bR2ZP0lAJjcJe+yiAuVmd1bDvBkLM=</DigestValue>
      </Reference>
      <Reference URI="/xl/drawings/vmlDrawing3.vml?ContentType=application/vnd.openxmlformats-officedocument.vmlDrawing">
        <DigestMethod Algorithm="http://www.w3.org/2001/04/xmlenc#sha256"/>
        <DigestValue>xpGz3xTasfazeCnvwo+S3SDCq7NtL6dX61FrL9S2IZU=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RuJTt+nQ349y1nD7aiN8Mf/YrBZqrWZI4KuYzs2cFDk=</DigestValue>
      </Reference>
      <Reference URI="/xl/media/image2.emf?ContentType=image/x-emf">
        <DigestMethod Algorithm="http://www.w3.org/2001/04/xmlenc#sha256"/>
        <DigestValue>nUY3DlsMSOjdnTuYCMz0E6DJgbXtKgt+iDcRV+jRhHQ=</DigestValue>
      </Reference>
      <Reference URI="/xl/media/image3.emf?ContentType=image/x-emf">
        <DigestMethod Algorithm="http://www.w3.org/2001/04/xmlenc#sha256"/>
        <DigestValue>y3Lau1a4FGHRW7xwDpMOOMbde75OcXKb6ULbDZfSvoI=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+u4OYzLGqTkr6ONtHfPnueRWD3JnvJz97lxrLRzZBzg=</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+9WTcrxfccro9l/X47bBWy8vAjjdbfjOH0q/3VVKmE8=</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JMkXdHPcGq+gcwFLWrTTDdSCSA+L37UAKS6T2tk152s=</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Gz/W2ZvwLfhuH187Z9vtznWOH6A8cNGQQkRg64JHrtY=</DigestValue>
      </Reference>
      <Reference URI="/xl/styles.xml?ContentType=application/vnd.openxmlformats-officedocument.spreadsheetml.styles+xml">
        <DigestMethod Algorithm="http://www.w3.org/2001/04/xmlenc#sha256"/>
        <DigestValue>eZ3jlwwOt27tOvXsQTRTu2O2Nh7XjeYhNasqqJpIzxs=</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DZPA/gvU9kfVX2LbcipM+QeQKzvNdnq8oVXxWljo6Wc=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nZKw4hKw2+3pXeBTsC/ZBicbgnGu7zTAAE186sjLnDw=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UtdyK6i+KYPjKzhd2DzOcY1rf822ygqKqnGWOfLBC9U=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Xk/XjMP7iajMGIewJAouu+OCW+Dheyk2rBJfjluEEM4=</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ulKIr6r+KD6vo9j87OQ8VVjPg+lK55MoXx3RtGE1Yzk=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m68pjuSm0BvgkT1/QVtqwcgd3jGNsP4LumGPcPkhM78=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EVXMmtbrK05YSYRgw5FgQD3Dc1yMJuinCK6QQtulNOM=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WA+BWFF0cBDw5WG2wKGkycZQSEL35SCznvHtSvWN4Uo=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wjRQzZS1zsp5+35GLoQ7Ija706EEeDOOOgTP82+Odxs=</DigestValue>
      </Reference>
      <Reference URI="/xl/worksheets/sheet10.xml?ContentType=application/vnd.openxmlformats-officedocument.spreadsheetml.worksheet+xml">
        <DigestMethod Algorithm="http://www.w3.org/2001/04/xmlenc#sha256"/>
        <DigestValue>6UvHaiFGdEo5Ero61QUjiC9nfmPwn5elh8ZQkyj/7a4=</DigestValue>
      </Reference>
      <Reference URI="/xl/worksheets/sheet11.xml?ContentType=application/vnd.openxmlformats-officedocument.spreadsheetml.worksheet+xml">
        <DigestMethod Algorithm="http://www.w3.org/2001/04/xmlenc#sha256"/>
        <DigestValue>Uo8vpUfQOW6COU4RgLsaym8m5vhm0y+gE2IGU8gnN7k=</DigestValue>
      </Reference>
      <Reference URI="/xl/worksheets/sheet12.xml?ContentType=application/vnd.openxmlformats-officedocument.spreadsheetml.worksheet+xml">
        <DigestMethod Algorithm="http://www.w3.org/2001/04/xmlenc#sha256"/>
        <DigestValue>nEK/gGssqWokqoLU1YA6n1xi8Khu/aa+EWIrdRQ9h1I=</DigestValue>
      </Reference>
      <Reference URI="/xl/worksheets/sheet13.xml?ContentType=application/vnd.openxmlformats-officedocument.spreadsheetml.worksheet+xml">
        <DigestMethod Algorithm="http://www.w3.org/2001/04/xmlenc#sha256"/>
        <DigestValue>QkedHxM8RvzRdNWAWgsFg0sZe06VqiB+rI8AMmc8zA4=</DigestValue>
      </Reference>
      <Reference URI="/xl/worksheets/sheet14.xml?ContentType=application/vnd.openxmlformats-officedocument.spreadsheetml.worksheet+xml">
        <DigestMethod Algorithm="http://www.w3.org/2001/04/xmlenc#sha256"/>
        <DigestValue>/EL8jP0x0rqqybrMy9VsLAFAPdYFxJjj2DBTefz+Dbw=</DigestValue>
      </Reference>
      <Reference URI="/xl/worksheets/sheet15.xml?ContentType=application/vnd.openxmlformats-officedocument.spreadsheetml.worksheet+xml">
        <DigestMethod Algorithm="http://www.w3.org/2001/04/xmlenc#sha256"/>
        <DigestValue>thAK5DHcVfa4L2Nhb7OTjCwsWud0g8R9VW0Mi8BSArI=</DigestValue>
      </Reference>
      <Reference URI="/xl/worksheets/sheet16.xml?ContentType=application/vnd.openxmlformats-officedocument.spreadsheetml.worksheet+xml">
        <DigestMethod Algorithm="http://www.w3.org/2001/04/xmlenc#sha256"/>
        <DigestValue>aWO/rH30zdOyH2A2/85pdCE6f24Dp14nkz+U9t2M+Z0=</DigestValue>
      </Reference>
      <Reference URI="/xl/worksheets/sheet17.xml?ContentType=application/vnd.openxmlformats-officedocument.spreadsheetml.worksheet+xml">
        <DigestMethod Algorithm="http://www.w3.org/2001/04/xmlenc#sha256"/>
        <DigestValue>FpJHlUmuf00am/k+UONEAGOjQSl36QEe8z5z6a+WbSc=</DigestValue>
      </Reference>
      <Reference URI="/xl/worksheets/sheet18.xml?ContentType=application/vnd.openxmlformats-officedocument.spreadsheetml.worksheet+xml">
        <DigestMethod Algorithm="http://www.w3.org/2001/04/xmlenc#sha256"/>
        <DigestValue>7dS/buPjTdfp1iw9zAnbW3e/r4EqugAOBOBdVIec+i8=</DigestValue>
      </Reference>
      <Reference URI="/xl/worksheets/sheet19.xml?ContentType=application/vnd.openxmlformats-officedocument.spreadsheetml.worksheet+xml">
        <DigestMethod Algorithm="http://www.w3.org/2001/04/xmlenc#sha256"/>
        <DigestValue>zRIRLk8xOZ7QDg2xmxy1MId8tpcacwo/9f6Pw8bSLYc=</DigestValue>
      </Reference>
      <Reference URI="/xl/worksheets/sheet2.xml?ContentType=application/vnd.openxmlformats-officedocument.spreadsheetml.worksheet+xml">
        <DigestMethod Algorithm="http://www.w3.org/2001/04/xmlenc#sha256"/>
        <DigestValue>4+S4WSf7+4eWH4PuRO/iGrxOMKJWNv3KYmkFiG+wWaQ=</DigestValue>
      </Reference>
      <Reference URI="/xl/worksheets/sheet20.xml?ContentType=application/vnd.openxmlformats-officedocument.spreadsheetml.worksheet+xml">
        <DigestMethod Algorithm="http://www.w3.org/2001/04/xmlenc#sha256"/>
        <DigestValue>Ug81iiV455aI5tuhFVQGT8zrPo5Zsic4H/MjHZdpOcY=</DigestValue>
      </Reference>
      <Reference URI="/xl/worksheets/sheet21.xml?ContentType=application/vnd.openxmlformats-officedocument.spreadsheetml.worksheet+xml">
        <DigestMethod Algorithm="http://www.w3.org/2001/04/xmlenc#sha256"/>
        <DigestValue>0lNHxRB8fmtggfvkdYcptPw31esG0yXcRIwlTlZaZvs=</DigestValue>
      </Reference>
      <Reference URI="/xl/worksheets/sheet22.xml?ContentType=application/vnd.openxmlformats-officedocument.spreadsheetml.worksheet+xml">
        <DigestMethod Algorithm="http://www.w3.org/2001/04/xmlenc#sha256"/>
        <DigestValue>VbNPVEQwulb+oYly3v1ljC0ttWez+Ob/TcZbXN1+9sI=</DigestValue>
      </Reference>
      <Reference URI="/xl/worksheets/sheet23.xml?ContentType=application/vnd.openxmlformats-officedocument.spreadsheetml.worksheet+xml">
        <DigestMethod Algorithm="http://www.w3.org/2001/04/xmlenc#sha256"/>
        <DigestValue>AZW0uEKdivHK0KPy3s15ZO4rbkjsuBI6ndRt6aAaD4U=</DigestValue>
      </Reference>
      <Reference URI="/xl/worksheets/sheet24.xml?ContentType=application/vnd.openxmlformats-officedocument.spreadsheetml.worksheet+xml">
        <DigestMethod Algorithm="http://www.w3.org/2001/04/xmlenc#sha256"/>
        <DigestValue>WAGXN6vFYPJXiiVLkgrRxOPUudTPtWX0TgUzyOWe3b8=</DigestValue>
      </Reference>
      <Reference URI="/xl/worksheets/sheet25.xml?ContentType=application/vnd.openxmlformats-officedocument.spreadsheetml.worksheet+xml">
        <DigestMethod Algorithm="http://www.w3.org/2001/04/xmlenc#sha256"/>
        <DigestValue>HOeMlue93H9oXUBmOq7IqNhYBNDBgwAQ116J/3auxWc=</DigestValue>
      </Reference>
      <Reference URI="/xl/worksheets/sheet26.xml?ContentType=application/vnd.openxmlformats-officedocument.spreadsheetml.worksheet+xml">
        <DigestMethod Algorithm="http://www.w3.org/2001/04/xmlenc#sha256"/>
        <DigestValue>OhZ5QMkjr1IApS7idfiRkArtOTs7dnmP7JVDp3u3Cc8=</DigestValue>
      </Reference>
      <Reference URI="/xl/worksheets/sheet27.xml?ContentType=application/vnd.openxmlformats-officedocument.spreadsheetml.worksheet+xml">
        <DigestMethod Algorithm="http://www.w3.org/2001/04/xmlenc#sha256"/>
        <DigestValue>CqpH+ZLeg5crUSUFVydOYsbgdx7OaIxfYeTyMgXS97Q=</DigestValue>
      </Reference>
      <Reference URI="/xl/worksheets/sheet28.xml?ContentType=application/vnd.openxmlformats-officedocument.spreadsheetml.worksheet+xml">
        <DigestMethod Algorithm="http://www.w3.org/2001/04/xmlenc#sha256"/>
        <DigestValue>LRnqgAu7AHwroDgnbVYt7THArOg8lTEZSfSn26Yfl2g=</DigestValue>
      </Reference>
      <Reference URI="/xl/worksheets/sheet29.xml?ContentType=application/vnd.openxmlformats-officedocument.spreadsheetml.worksheet+xml">
        <DigestMethod Algorithm="http://www.w3.org/2001/04/xmlenc#sha256"/>
        <DigestValue>pRQKLUUZYJK/+rTVKXOxPxYaRX6VwK7tQlNrx5YIm3g=</DigestValue>
      </Reference>
      <Reference URI="/xl/worksheets/sheet3.xml?ContentType=application/vnd.openxmlformats-officedocument.spreadsheetml.worksheet+xml">
        <DigestMethod Algorithm="http://www.w3.org/2001/04/xmlenc#sha256"/>
        <DigestValue>qNsIj+MPF1bJwG8Mb8Kp9gD+Z0qhehgACMSEKCFknxE=</DigestValue>
      </Reference>
      <Reference URI="/xl/worksheets/sheet30.xml?ContentType=application/vnd.openxmlformats-officedocument.spreadsheetml.worksheet+xml">
        <DigestMethod Algorithm="http://www.w3.org/2001/04/xmlenc#sha256"/>
        <DigestValue>FzDTVL/7ipZx2CkPVWb2/ZZGDSRPDxQ54XJhb/KBP5E=</DigestValue>
      </Reference>
      <Reference URI="/xl/worksheets/sheet31.xml?ContentType=application/vnd.openxmlformats-officedocument.spreadsheetml.worksheet+xml">
        <DigestMethod Algorithm="http://www.w3.org/2001/04/xmlenc#sha256"/>
        <DigestValue>FtxaUfKWN9Ua17Ty/fjSoL1qz7qYx5yIahZJ9pRzBdI=</DigestValue>
      </Reference>
      <Reference URI="/xl/worksheets/sheet32.xml?ContentType=application/vnd.openxmlformats-officedocument.spreadsheetml.worksheet+xml">
        <DigestMethod Algorithm="http://www.w3.org/2001/04/xmlenc#sha256"/>
        <DigestValue>UAftOIE2Xmo5A80XLz9hxmyBBHM8WD6WCy6cceZF+qU=</DigestValue>
      </Reference>
      <Reference URI="/xl/worksheets/sheet33.xml?ContentType=application/vnd.openxmlformats-officedocument.spreadsheetml.worksheet+xml">
        <DigestMethod Algorithm="http://www.w3.org/2001/04/xmlenc#sha256"/>
        <DigestValue>22WXhf9lHPrc/40BWuFMBBCemMXI5/c1QEOGXsdZpvM=</DigestValue>
      </Reference>
      <Reference URI="/xl/worksheets/sheet34.xml?ContentType=application/vnd.openxmlformats-officedocument.spreadsheetml.worksheet+xml">
        <DigestMethod Algorithm="http://www.w3.org/2001/04/xmlenc#sha256"/>
        <DigestValue>TpOxku8kvd5uUVFD3S+mKjdQzVmmZooYDT9tzdfN5wU=</DigestValue>
      </Reference>
      <Reference URI="/xl/worksheets/sheet35.xml?ContentType=application/vnd.openxmlformats-officedocument.spreadsheetml.worksheet+xml">
        <DigestMethod Algorithm="http://www.w3.org/2001/04/xmlenc#sha256"/>
        <DigestValue>p+xg9IHSDyb2Nvoz/ONz1wqh5zHxCvMJ1IfpfBoq230=</DigestValue>
      </Reference>
      <Reference URI="/xl/worksheets/sheet36.xml?ContentType=application/vnd.openxmlformats-officedocument.spreadsheetml.worksheet+xml">
        <DigestMethod Algorithm="http://www.w3.org/2001/04/xmlenc#sha256"/>
        <DigestValue>omXmJ4al8eho5R3C+hQ7ugd93KeMSddyfvY72R0jIT4=</DigestValue>
      </Reference>
      <Reference URI="/xl/worksheets/sheet37.xml?ContentType=application/vnd.openxmlformats-officedocument.spreadsheetml.worksheet+xml">
        <DigestMethod Algorithm="http://www.w3.org/2001/04/xmlenc#sha256"/>
        <DigestValue>CF8/vq+DXIQBVHIry0HLxdjdbasjYZiy2Xo1n4pGUV0=</DigestValue>
      </Reference>
      <Reference URI="/xl/worksheets/sheet38.xml?ContentType=application/vnd.openxmlformats-officedocument.spreadsheetml.worksheet+xml">
        <DigestMethod Algorithm="http://www.w3.org/2001/04/xmlenc#sha256"/>
        <DigestValue>Q6FuLZ4sBdTeHGn4b1gYW9cu/Vv9IYM1jgW/X3e0awk=</DigestValue>
      </Reference>
      <Reference URI="/xl/worksheets/sheet39.xml?ContentType=application/vnd.openxmlformats-officedocument.spreadsheetml.worksheet+xml">
        <DigestMethod Algorithm="http://www.w3.org/2001/04/xmlenc#sha256"/>
        <DigestValue>Y0CmUNyiUB1wXcK23TIW8Z8NeBnFzfb0YOURdJXx97Y=</DigestValue>
      </Reference>
      <Reference URI="/xl/worksheets/sheet4.xml?ContentType=application/vnd.openxmlformats-officedocument.spreadsheetml.worksheet+xml">
        <DigestMethod Algorithm="http://www.w3.org/2001/04/xmlenc#sha256"/>
        <DigestValue>PJDp88MtBg/FdFqck0F3Z1ach18QyqlPzuuyajhLPWA=</DigestValue>
      </Reference>
      <Reference URI="/xl/worksheets/sheet40.xml?ContentType=application/vnd.openxmlformats-officedocument.spreadsheetml.worksheet+xml">
        <DigestMethod Algorithm="http://www.w3.org/2001/04/xmlenc#sha256"/>
        <DigestValue>hSQtARf1TfB+i9QAVi01FbzTnlr4RGL3EkSndqIfd68=</DigestValue>
      </Reference>
      <Reference URI="/xl/worksheets/sheet5.xml?ContentType=application/vnd.openxmlformats-officedocument.spreadsheetml.worksheet+xml">
        <DigestMethod Algorithm="http://www.w3.org/2001/04/xmlenc#sha256"/>
        <DigestValue>Me3TG5iJE3CSiQTxY7vUKWvT3BvstfykyS3VBzR7VeI=</DigestValue>
      </Reference>
      <Reference URI="/xl/worksheets/sheet6.xml?ContentType=application/vnd.openxmlformats-officedocument.spreadsheetml.worksheet+xml">
        <DigestMethod Algorithm="http://www.w3.org/2001/04/xmlenc#sha256"/>
        <DigestValue>+VFKbDHoxwxC4Aq2eHw4qT30AT6QBkNXBHQqSP9Jrrc=</DigestValue>
      </Reference>
      <Reference URI="/xl/worksheets/sheet7.xml?ContentType=application/vnd.openxmlformats-officedocument.spreadsheetml.worksheet+xml">
        <DigestMethod Algorithm="http://www.w3.org/2001/04/xmlenc#sha256"/>
        <DigestValue>uBOUZCoael/cvixoOQ0YAssRvLJ+b6X6+8TsvFPFn/k=</DigestValue>
      </Reference>
      <Reference URI="/xl/worksheets/sheet8.xml?ContentType=application/vnd.openxmlformats-officedocument.spreadsheetml.worksheet+xml">
        <DigestMethod Algorithm="http://www.w3.org/2001/04/xmlenc#sha256"/>
        <DigestValue>DFw8vSeIK2ui7+Xp7nMxKY4fNPN5TdJrADwIhwQNg58=</DigestValue>
      </Reference>
      <Reference URI="/xl/worksheets/sheet9.xml?ContentType=application/vnd.openxmlformats-officedocument.spreadsheetml.worksheet+xml">
        <DigestMethod Algorithm="http://www.w3.org/2001/04/xmlenc#sha256"/>
        <DigestValue>EKXBihNzn5n5b49DFwunomWyAtFc5Qi92ABO4uNcKrQ=</DigestValue>
      </Reference>
    </Manifest>
    <SignatureProperties>
      <SignatureProperty Id="idSignatureTime" Target="#idPackageSignature">
        <mdssi:SignatureTime xmlns:mdssi="http://schemas.openxmlformats.org/package/2006/digital-signature">
          <mdssi:Format>YYYY-MM-DDThh:mm:ssTZD</mdssi:Format>
          <mdssi:Value>2023-11-20T17:06:43Z</mdssi:Value>
        </mdssi:SignatureTime>
      </SignatureProperty>
    </SignatureProperties>
  </Object>
  <Object Id="idOfficeObject">
    <SignatureProperties>
      <SignatureProperty Id="idOfficeV1Details" Target="#idPackageSignature">
        <SignatureInfoV1 xmlns="http://schemas.microsoft.com/office/2006/digsig">
          <SetupID>{4AE00ACB-3A67-4007-B1F4-AED605E09D26}</SetupID>
          <SignatureText>JUAN ANTONIO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2023-11-20T17:06:43Z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LBw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eF/p/AAAAuy+FXgAAAAAAAACeAQAA0G7wdvp/AAAAAAAAAAAAAC7MHxn6fwAAAADfePp/AAB4GV4X+n8AAAAAAAAAAAAAAAAAAAAAAACIiWCDQ6QAAGhUHxn6fwAASAAAAJ4BAACQAQAAAAAAAGBpN4+eAQAA6LwvhQAAAAAAAAAAAAAAAAkAAAAAAAAAAAAAAAAAAAAMvC+FXgAAAKC8L4VeAAAA0c3Gdvp/AAAAAAAAAAAAAJABAAAAAAAAYGk3j54BAADovC+FXgAAAGBpN4+eAQAAqzLKdvp/AACwuy+FXgAAAKC8L4VeAAAAAAAAAAAAAAAAAAAAZHYACAAAAAAlAAAADAAAAAEAAAAYAAAADAAAAAAAAAISAAAADAAAAAEAAAAeAAAAGAAAAL0AAAAEAAAA9wAAABEAAAAlAAAADAAAAAEAAABUAAAAiAAAAL4AAAAEAAAA9QAAABAAAAABAAAAxN/xQQDA80G+AAAABAAAAAoAAABMAAAAAAAAAAAAAAAAAAAA//////////9gAAAAMgAwAC8AMQAx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JiFxJmeAQAAQN0uhV4AAABgDAAAAAAAANBu8Hb6fwAAAAAAAAAAAABYEArI/////zCGmI2eAQAAAAAAAAAAAAAAAAAAAAAAAAAAAAAAAAAAmOxhg0OkAAD4AwAAAAAAAJDdLoVeAAAAcQWKAAAAAABgaTePngEAAMDfLoUAAAAAAAAAAAAAAAAHAAAAAAAAACCePI+eAQAA/N4uhV4AAACQ3y6FXgAAANHNxnb6fwAAAAAAAAAAAAAQ7eSZAAAAAAAAAAAAAAAAYGk3j54BAABgaTePngEAAKsyynb6fwAAoN4uhV4AAACQ3y6FX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GPp/AACQKmQX+n8AAJBp5JmeAQAA0G7wdvp/AAAAAAAAAAAAAIJDZBf6fwAAAQAAAAAAAAAQv7ecngEAAAAAAAAAAAAAAAAAAAAAAADY62GDQ6QAAAEAAAAAAAAAEN0uhV4AAACQAQAAAAAAAGBpN4+eAQAAGN8uhQAAAAAAAAAAAAAAAAYAAAAAAAAAAgAAAAAAAAA83i6FXgAAANDeLoVeAAAA0c3Gdvp/AAAAAAAAAAAAADDVvRgAAAAAmIXEmZ4BAABA3S6FXgAAAGBpN4+eAQAAqzLKdvp/AADg3S6FXgAAANDeLoVe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gAAAARwAAACkAAAAzAAAAuAAAABUAAAAhAPAAAAAAAAAAAAAAAIA/AAAAAAAAAAAAAIA/AAAAAAAAAAAAAAAAAAAAAAAAAAAAAAAAAAAAAAAAAAAlAAAADAAAAAAAAIAoAAAADAAAAAQAAABSAAAAcAEAAAQAAADw////AAAAAAAAAAAAAAAAkAEAAAAAAAEAAAAAcwBlAGcAbwBlACAAdQBpAAAAAAAAAAAAAAAAAAAAAAAAAAAAAAAAAAAAAAAAAAAAAAAAAAAAAAAAAAAAAAAAAAAAAAAAAAAAAAAAAGu4SXn6fwAAVQBiAAAAAADQbvB2+n8AAAAAAAAAAAAAAAEAAAAAAAAAAAAAAAAAAAABAAAAAAAAAAAAAAAAAAAAAAAAAAAAAJjqYYNDpAAAAAByjZ4BAACsAnKNngEAAJABAAAAAAAAYGk3j54BAADY3S6FAAAAAAAAAAAAAAAACQAAAAAAAAADAAAAAAAAAPzcLoVeAAAAkN0uhV4AAADRzcZ2+n8AAAAAAAAAAAAAadwuhQAAAAAghcSZngEAAADcLoVeAAAAYGk3j54BAACrMsp2+n8AAKDcLoVeAAAAkN0uhV4AAAAAeDSZngEAAAAAAABkdgAIAAAAACUAAAAMAAAABAAAABgAAAAMAAAAAAAAAhIAAAAMAAAAAQAAAB4AAAAYAAAAKQAAADMAAADhAAAASAAAACUAAAAMAAAABAAAAFQAAADEAAAAKgAAADMAAADfAAAARwAAAAEAAADE3/FBAMDzQSoAAAAzAAAAFAAAAEwAAAAAAAAAAAAAAAAAAAD//////////3QAAABKAFUAQQBOACAAQQBOAFQATwBOAEkATwAgAFIAQQBNAEkAUgBFAFoABgAAAAsAAAAKAAAADAAAAAQAAAAKAAAADAAAAAgAAAAMAAAADAAAAAQ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5AAAAAoAAABQAAAApgAAAFwAAAABAAAAxN/xQQDA80EKAAAAUAAAABkAAABMAAAAAAAAAAAAAAAAAAAA//////////+AAAAASgBVAEEATgAgAEEATgBUAE8ATgBJAE8AIABSAEEATQBJAFIARQBaACAAQgBBAEUAWgAAAAQAAAAIAAAABwAAAAgAAAADAAAABwAAAAgAAAAGAAAACQAAAAgAAAADAAAACQAAAAMAAAAHAAAABwAAAAoAAAADAAAABwAAAAYAAAAGAAAAAwAAAAYAAAAHAAAABg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DAAAAACgAAAGAAAACAAAAAbAAAAAEAAADE3/FBAMDzQQoAAABgAAAAEwAAAEwAAAAAAAAAAAAAAAAAAAD//////////3QAAABSAEUAUABSAEUAUwBFAE4AVABBAE4AVABFACAATABFAEcAQQBMAAAABwAAAAYAAAAGAAAABwAAAAYAAAAGAAAABgAAAAgAAAAGAAAABwAAAAgAAAAGAAAABgAAAAMAAAAFAAAABgAAAAgAAAAHAAAABQAAAEsAAABAAAAAMAAAAAUAAAAgAAAAAQAAAAEAAAAQAAAAAAAAAAAAAAAAAQAAgAAAAAAAAAAAAAAAAAEAAIAAAAAlAAAADAAAAAIAAAAnAAAAGAAAAAUAAAAAAAAA////AAAAAAAlAAAADAAAAAUAAABMAAAAZAAAAAkAAABwAAAA7AAAAHwAAAAJAAAAcAAAAOQAAAANAAAAIQDwAAAAAAAAAAAAAACAPwAAAAAAAAAAAACAPwAAAAAAAAAAAAAAAAAAAAAAAAAAAAAAAAAAAAAAAAAAJQAAAAwAAAAAAACAKAAAAAwAAAAFAAAAJQAAAAwAAAABAAAAGAAAAAwAAAAAAAACEgAAAAwAAAABAAAAFgAAAAwAAAAAAAAAVAAAADABAAAKAAAAcAAAAOsAAAB8AAAAAQAAAMTf8UEAwPNBCgAAAHAAAAAmAAAATAAAAAQAAAAJAAAAcAAAAO0AAAB9AAAAmAAAAEYAaQByAG0AYQBkAG8AIABwAG8AcgA6ACAASgBVAEEATgAgAEEATgBUAE8ATgBJAE8AIABSAEEATQBJAFIARQBaACAAQgBBAEUAWgAGAAAAAwAAAAQAAAAJAAAABgAAAAcAAAAHAAAAAwAAAAcAAAAHAAAABAAAAAMAAAADAAAABAAAAAgAAAAHAAAACAAAAAMAAAAHAAAACAAAAAYAAAAJAAAACAAAAAMAAAAJAAAAAwAAAAcAAAAHAAAACgAAAAMAAAAHAAAABgAAAAYAAAADAAAABgAAAAcAAAAGAAAABgAAABYAAAAMAAAAAAAAACUAAAAMAAAAAgAAAA4AAAAUAAAAAAAAABAAAAAUAAAA</Object>
  <Object Id="idInvalidSigLnImg">AQAAAGwAAAAAAAAAAAAAAP8AAAB/AAAAAAAAAAAAAAA8HgAAPA8AACBFTUYAAAEAy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Xhf6fwAAALsvhV4AAAAAAAAAngEAANBu8Hb6fwAAAAAAAAAAAAAuzB8Z+n8AAAAA33j6fwAAeBleF/p/AAAAAAAAAAAAAAAAAAAAAAAAiIlgg0OkAABoVB8Z+n8AAEgAAACeAQAAkAEAAAAAAABgaTePngEAAOi8L4UAAAAAAAAAAAAAAAAJAAAAAAAAAAAAAAAAAAAADLwvhV4AAACgvC+FXgAAANHNxnb6fwAAAAAAAAAAAACQAQAAAAAAAGBpN4+eAQAA6LwvhV4AAABgaTePngEAAKsyynb6fwAAsLsvhV4AAACgvC+FX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JiFxJmeAQAAQN0uhV4AAABgDAAAAAAAANBu8Hb6fwAAAAAAAAAAAABYEArI/////zCGmI2eAQAAAAAAAAAAAAAAAAAAAAAAAAAAAAAAAAAAmOxhg0OkAAD4AwAAAAAAAJDdLoVeAAAAcQWKAAAAAABgaTePngEAAMDfLoUAAAAAAAAAAAAAAAAHAAAAAAAAACCePI+eAQAA/N4uhV4AAACQ3y6FXgAAANHNxnb6fwAAAAAAAAAAAAAQ7eSZAAAAAAAAAAAAAAAAYGk3j54BAABgaTePngEAAKsyynb6fwAAoN4uhV4AAACQ3y6FX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GPp/AACQKmQX+n8AAJBp5JmeAQAA0G7wdvp/AAAAAAAAAAAAAIJDZBf6fwAAAQAAAAAAAAAQv7ecngEAAAAAAAAAAAAAAAAAAAAAAADY62GDQ6QAAAEAAAAAAAAAEN0uhV4AAACQAQAAAAAAAGBpN4+eAQAAGN8uhQAAAAAAAAAAAAAAAAYAAAAAAAAAAgAAAAAAAAA83i6FXgAAANDeLoVeAAAA0c3Gdvp/AAAAAAAAAAAAADDVvRgAAAAAmIXEmZ4BAABA3S6FXgAAAGBpN4+eAQAAqzLKdvp/AADg3S6FXgAAANDeLoVe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gAAAARwAAACkAAAAzAAAAuAAAABUAAAAhAPAAAAAAAAAAAAAAAIA/AAAAAAAAAAAAAIA/AAAAAAAAAAAAAAAAAAAAAAAAAAAAAAAAAAAAAAAAAAAlAAAADAAAAAAAAIAoAAAADAAAAAQAAABSAAAAcAEAAAQAAADw////AAAAAAAAAAAAAAAAkAEAAAAAAAEAAAAAcwBlAGcAbwBlACAAdQBpAAAAAAAAAAAAAAAAAAAAAAAAAAAAAAAAAAAAAAAAAAAAAAAAAAAAAAAAAAAAAAAAAAAAAAAAAAAAAAAAAGu4SXn6fwAAVQBiAAAAAADQbvB2+n8AAAAAAAAAAAAAAAEAAAAAAAAAAAAAAAAAAAABAAAAAAAAAAAAAAAAAAAAAAAAAAAAAJjqYYNDpAAAAAByjZ4BAACsAnKNngEAAJABAAAAAAAAYGk3j54BAADY3S6FAAAAAAAAAAAAAAAACQAAAAAAAAADAAAAAAAAAPzcLoVeAAAAkN0uhV4AAADRzcZ2+n8AAAAAAAAAAAAAadwuhQAAAAAghcSZngEAAADcLoVeAAAAYGk3j54BAACrMsp2+n8AAKDcLoVeAAAAkN0uhV4AAAAAeDSZngEAAAAAAABkdgAIAAAAACUAAAAMAAAABAAAABgAAAAMAAAAAAAAAhIAAAAMAAAAAQAAAB4AAAAYAAAAKQAAADMAAADhAAAASAAAACUAAAAMAAAABAAAAFQAAADEAAAAKgAAADMAAADfAAAARwAAAAEAAADE3/FBAMDzQSoAAAAzAAAAFAAAAEwAAAAAAAAAAAAAAAAAAAD//////////3QAAABKAFUAQQBOACAAQQBOAFQATwBOAEkATwAgAFIAQQBNAEkAUgBFAFoABgAAAAsAAAAKAAAADAAAAAQAAAAKAAAADAAAAAgAAAAMAAAADAAAAAQ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5AAAAAoAAABQAAAApgAAAFwAAAABAAAAxN/xQQDA80EKAAAAUAAAABkAAABMAAAAAAAAAAAAAAAAAAAA//////////+AAAAASgBVAEEATgAgAEEATgBUAE8ATgBJAE8AIABSAEEATQBJAFIARQBaACAAQgBBAEUAWgAAAAQAAAAIAAAABwAAAAgAAAADAAAABwAAAAgAAAAGAAAACQAAAAgAAAADAAAACQAAAAMAAAAHAAAABwAAAAoAAAADAAAABwAAAAYAAAAGAAAAAwAAAAYAAAAHAAAABg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DAAAAACgAAAGAAAACAAAAAbAAAAAEAAADE3/FBAMDzQQoAAABgAAAAEwAAAEwAAAAAAAAAAAAAAAAAAAD//////////3QAAABSAEUAUABSAEUAUwBFAE4AVABBAE4AVABFACAATABFAEcAQQBMAAAABwAAAAYAAAAGAAAABwAAAAYAAAAGAAAABgAAAAgAAAAGAAAABwAAAAgAAAAGAAAABgAAAAMAAAAFAAAABgAAAAgAAAAHAAAABQAAAEsAAABAAAAAMAAAAAUAAAAgAAAAAQAAAAEAAAAQAAAAAAAAAAAAAAAAAQAAgAAAAAAAAAAAAAAAAAEAAIAAAAAlAAAADAAAAAIAAAAnAAAAGAAAAAUAAAAAAAAA////AAAAAAAlAAAADAAAAAUAAABMAAAAZAAAAAkAAABwAAAA7AAAAHwAAAAJAAAAcAAAAOQAAAANAAAAIQDwAAAAAAAAAAAAAACAPwAAAAAAAAAAAACAPwAAAAAAAAAAAAAAAAAAAAAAAAAAAAAAAAAAAAAAAAAAJQAAAAwAAAAAAACAKAAAAAwAAAAFAAAAJQAAAAwAAAABAAAAGAAAAAwAAAAAAAACEgAAAAwAAAABAAAAFgAAAAwAAAAAAAAAVAAAADABAAAKAAAAcAAAAOsAAAB8AAAAAQAAAMTf8UEAwPNBCgAAAHAAAAAmAAAATAAAAAQAAAAJAAAAcAAAAO0AAAB9AAAAmAAAAEYAaQByAG0AYQBkAG8AIABwAG8AcgA6ACAASgBVAEEATgAgAEEATgBUAE8ATgBJAE8AIABSAEEATQBJAFIARQBaACAAQgBBAEUAWgAGAAAAAwAAAAQAAAAJAAAABgAAAAcAAAAHAAAAAwAAAAcAAAAHAAAABAAAAAMAAAADAAAABAAAAAgAAAAHAAAACAAAAAMAAAAHAAAACAAAAAYAAAAJAAAACAAAAAMAAAAJAAAAAwAAAAcAAAAHAAAACgAAAAMAAAAHAAAABgAAAAYAAAADAAAABgAAAAcAAAAGAAAABg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40</vt:i4>
      </vt:variant>
    </vt:vector>
  </HeadingPairs>
  <TitlesOfParts>
    <vt:vector size="40" baseType="lpstr">
      <vt:lpstr>PORTADA</vt:lpstr>
      <vt:lpstr>INDICE</vt:lpstr>
      <vt:lpstr>BG</vt:lpstr>
      <vt:lpstr>ER</vt:lpstr>
      <vt:lpstr>EVPN</vt:lpstr>
      <vt:lpstr>EFE</vt:lpstr>
      <vt:lpstr>NOTA 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BASE DE MONEDAS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dc:creator>
  <cp:lastModifiedBy>conta</cp:lastModifiedBy>
  <cp:lastPrinted>2023-11-20T11:48:46Z</cp:lastPrinted>
  <dcterms:created xsi:type="dcterms:W3CDTF">2022-08-09T19:04:11Z</dcterms:created>
  <dcterms:modified xsi:type="dcterms:W3CDTF">2023-11-20T17:03:26Z</dcterms:modified>
</cp:coreProperties>
</file>